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8" windowWidth="20112" windowHeight="8328"/>
  </bookViews>
  <sheets>
    <sheet name="CDH &amp; MMS CALC(S)" sheetId="5" r:id="rId1"/>
    <sheet name="CDH QuickCALC (or CDH EasyCALC)" sheetId="6" r:id="rId2"/>
  </sheets>
  <definedNames>
    <definedName name="_xlnm.Print_Area" localSheetId="0">'CDH &amp; MMS CALC(S)'!$B$2:$H$29</definedName>
    <definedName name="_xlnm.Print_Area" localSheetId="1">'CDH QuickCALC (or CDH EasyCALC)'!$B$2:$M$33</definedName>
  </definedNames>
  <calcPr calcId="144525"/>
</workbook>
</file>

<file path=xl/calcChain.xml><?xml version="1.0" encoding="utf-8"?>
<calcChain xmlns="http://schemas.openxmlformats.org/spreadsheetml/2006/main">
  <c r="N16" i="6" l="1"/>
  <c r="N15" i="6"/>
  <c r="N9" i="6" l="1"/>
  <c r="K9" i="6"/>
  <c r="N8" i="6"/>
  <c r="K8" i="6"/>
  <c r="L7" i="6"/>
  <c r="L8" i="6" s="1"/>
  <c r="L9" i="6" s="1"/>
  <c r="M8" i="6" l="1"/>
  <c r="K10" i="6"/>
  <c r="M7" i="6"/>
  <c r="L10" i="6"/>
  <c r="M9" i="6"/>
  <c r="M10" i="6" l="1"/>
  <c r="A7" i="5"/>
  <c r="A6" i="5"/>
  <c r="B5" i="5" l="1"/>
  <c r="B11" i="5" l="1"/>
  <c r="B12" i="5" l="1"/>
  <c r="B7" i="5"/>
  <c r="B6" i="5"/>
  <c r="B15" i="5" l="1"/>
  <c r="B16" i="5" s="1"/>
  <c r="B18" i="5" s="1"/>
  <c r="F12" i="5"/>
  <c r="D12" i="5"/>
  <c r="F11" i="5"/>
  <c r="D11" i="5"/>
  <c r="F23" i="5" l="1"/>
  <c r="F21" i="5"/>
  <c r="F19" i="5"/>
  <c r="F22" i="5"/>
  <c r="F20" i="5"/>
</calcChain>
</file>

<file path=xl/sharedStrings.xml><?xml version="1.0" encoding="utf-8"?>
<sst xmlns="http://schemas.openxmlformats.org/spreadsheetml/2006/main" count="108" uniqueCount="86">
  <si>
    <t>Water</t>
  </si>
  <si>
    <t>gram(s)</t>
  </si>
  <si>
    <t>gram(s) / ml(s)</t>
  </si>
  <si>
    <t>SAVING</t>
  </si>
  <si>
    <t>CHANGES</t>
  </si>
  <si>
    <t>TO</t>
  </si>
  <si>
    <t>THIS</t>
  </si>
  <si>
    <t>DOCUMENT</t>
  </si>
  <si>
    <t>DO</t>
  </si>
  <si>
    <t>NOT</t>
  </si>
  <si>
    <t>SAVE</t>
  </si>
  <si>
    <t>OR</t>
  </si>
  <si>
    <t>LOSS</t>
  </si>
  <si>
    <t>A</t>
  </si>
  <si>
    <t>NECESSARY</t>
  </si>
  <si>
    <t>FORMULA</t>
  </si>
  <si>
    <t>WILL</t>
  </si>
  <si>
    <t>USE</t>
  </si>
  <si>
    <t>CLOSE</t>
  </si>
  <si>
    <t>WITHOUT</t>
  </si>
  <si>
    <t>AND</t>
  </si>
  <si>
    <t>MAKE</t>
  </si>
  <si>
    <t>YOUR</t>
  </si>
  <si>
    <t>CALCULATIONS,</t>
  </si>
  <si>
    <t>DOCUMENT,</t>
  </si>
  <si>
    <t>WARNING:</t>
  </si>
  <si>
    <t>Citric Acid</t>
  </si>
  <si>
    <r>
      <t>Water</t>
    </r>
    <r>
      <rPr>
        <i/>
        <sz val="14"/>
        <color rgb="FF00B0F0"/>
        <rFont val="Calibri"/>
        <family val="2"/>
        <scheme val="minor"/>
      </rPr>
      <t xml:space="preserve"> (Distilled)</t>
    </r>
  </si>
  <si>
    <t xml:space="preserve">OF </t>
  </si>
  <si>
    <t>DRINK 1 LINE OF LIQUID FROM THE BOTTLE FOR EACH HOURLY DOSE.</t>
  </si>
  <si>
    <t>RESULT.</t>
  </si>
  <si>
    <t>CHANGES.</t>
  </si>
  <si>
    <r>
      <t>MMS</t>
    </r>
    <r>
      <rPr>
        <b/>
        <i/>
        <sz val="11"/>
        <color rgb="FFFFC000"/>
        <rFont val="Calibri"/>
        <family val="2"/>
        <scheme val="minor"/>
      </rPr>
      <t>*</t>
    </r>
    <r>
      <rPr>
        <b/>
        <sz val="14"/>
        <color rgb="FFFFC000"/>
        <rFont val="Calibri"/>
        <family val="2"/>
        <scheme val="minor"/>
      </rPr>
      <t xml:space="preserve"> </t>
    </r>
    <r>
      <rPr>
        <i/>
        <sz val="14"/>
        <color rgb="FFFFC000"/>
        <rFont val="Calibri"/>
        <family val="2"/>
        <scheme val="minor"/>
      </rPr>
      <t>(desired amount; use the following amount of Sodium Chlorite)</t>
    </r>
  </si>
  <si>
    <r>
      <t>Activator</t>
    </r>
    <r>
      <rPr>
        <b/>
        <i/>
        <sz val="11"/>
        <color rgb="FFFF0000"/>
        <rFont val="Calibri"/>
        <family val="2"/>
        <scheme val="minor"/>
      </rPr>
      <t>**</t>
    </r>
    <r>
      <rPr>
        <i/>
        <sz val="14"/>
        <color rgb="FFFF0000"/>
        <rFont val="Calibri"/>
        <family val="2"/>
        <scheme val="minor"/>
      </rPr>
      <t xml:space="preserve"> (1-to-1 with MMS; use the following amount of Citric Acid)</t>
    </r>
  </si>
  <si>
    <r>
      <t xml:space="preserve">ml(s) of </t>
    </r>
    <r>
      <rPr>
        <b/>
        <sz val="14"/>
        <color theme="2" tint="-0.249977111117893"/>
        <rFont val="Calibri"/>
        <family val="2"/>
        <scheme val="minor"/>
      </rPr>
      <t xml:space="preserve">CDH, </t>
    </r>
    <r>
      <rPr>
        <b/>
        <sz val="14"/>
        <color theme="1"/>
        <rFont val="Calibri"/>
        <family val="2"/>
        <scheme val="minor"/>
      </rPr>
      <t>used at a rate of 8 ml per person/per day, will last:</t>
    </r>
    <r>
      <rPr>
        <b/>
        <i/>
        <sz val="11"/>
        <color theme="1"/>
        <rFont val="Calibri"/>
        <family val="2"/>
        <scheme val="minor"/>
      </rPr>
      <t>*</t>
    </r>
  </si>
  <si>
    <t># of person(s)</t>
  </si>
  <si>
    <t># of day(s)</t>
  </si>
  <si>
    <t>(then hit the "mr" button)</t>
  </si>
  <si>
    <t>÷80=</t>
  </si>
  <si>
    <t>(then hit the "m+" button)</t>
  </si>
  <si>
    <t>CDH</t>
  </si>
  <si>
    <t>(then hit the "m-" button)</t>
  </si>
  <si>
    <t>1000</t>
  </si>
  <si>
    <t>Sodium Chlorite</t>
  </si>
  <si>
    <r>
      <t xml:space="preserve">results in </t>
    </r>
    <r>
      <rPr>
        <b/>
        <sz val="14"/>
        <color rgb="FFFFC000"/>
        <rFont val="Calibri"/>
        <family val="2"/>
        <scheme val="minor"/>
      </rPr>
      <t>12.5</t>
    </r>
  </si>
  <si>
    <r>
      <t xml:space="preserve">results in </t>
    </r>
    <r>
      <rPr>
        <b/>
        <sz val="14"/>
        <color rgb="FFFF0000"/>
        <rFont val="Calibri"/>
        <family val="2"/>
        <scheme val="minor"/>
      </rPr>
      <t>22.5</t>
    </r>
  </si>
  <si>
    <r>
      <t xml:space="preserve">results in </t>
    </r>
    <r>
      <rPr>
        <b/>
        <sz val="14"/>
        <color rgb="FF00B0F0"/>
        <rFont val="Calibri"/>
        <family val="2"/>
        <scheme val="minor"/>
      </rPr>
      <t>965</t>
    </r>
  </si>
  <si>
    <r>
      <t xml:space="preserve">*PREPARE ONLY AS MUCH </t>
    </r>
    <r>
      <rPr>
        <b/>
        <i/>
        <sz val="11"/>
        <color theme="2" tint="-0.249977111117893"/>
        <rFont val="Calibri"/>
        <family val="2"/>
        <scheme val="minor"/>
      </rPr>
      <t>CDH</t>
    </r>
    <r>
      <rPr>
        <b/>
        <i/>
        <sz val="11"/>
        <color theme="1"/>
        <rFont val="Calibri"/>
        <family val="2"/>
        <scheme val="minor"/>
      </rPr>
      <t xml:space="preserve"> AS IS NEEDED FOR SHORT-TERM, LESS THAN 30-DAY, USE (AS IT DEGRADES OVER TIME); THE FRESHER IT IS, THE BETTER IT IS.</t>
    </r>
  </si>
  <si>
    <r>
      <t xml:space="preserve">Sodium Chlorite </t>
    </r>
    <r>
      <rPr>
        <i/>
        <sz val="14"/>
        <color rgb="FFFFC000"/>
        <rFont val="Calibri"/>
        <family val="2"/>
        <scheme val="minor"/>
      </rPr>
      <t>(80% Purity)</t>
    </r>
  </si>
  <si>
    <r>
      <t xml:space="preserve">CDH </t>
    </r>
    <r>
      <rPr>
        <i/>
        <sz val="14"/>
        <color theme="2" tint="-0.249977111117893"/>
        <rFont val="Calibri"/>
        <family val="2"/>
        <scheme val="minor"/>
      </rPr>
      <t>(desired amount)</t>
    </r>
  </si>
  <si>
    <r>
      <t xml:space="preserve">CDH </t>
    </r>
    <r>
      <rPr>
        <i/>
        <sz val="14"/>
        <color theme="2" tint="-0.249977111117893"/>
        <rFont val="Calibri"/>
        <family val="2"/>
        <scheme val="minor"/>
      </rPr>
      <t>(resultant amount)</t>
    </r>
  </si>
  <si>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 CALCULATOR</t>
    </r>
  </si>
  <si>
    <r>
      <rPr>
        <b/>
        <sz val="14"/>
        <color rgb="FFFFC000"/>
        <rFont val="Calibri"/>
        <family val="2"/>
        <scheme val="minor"/>
      </rPr>
      <t>MMS</t>
    </r>
    <r>
      <rPr>
        <b/>
        <sz val="14"/>
        <color theme="1"/>
        <rFont val="Calibri"/>
        <family val="2"/>
        <scheme val="minor"/>
      </rPr>
      <t xml:space="preserve"> CALCULATOR (Stand-Alone or as </t>
    </r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 Component)</t>
    </r>
  </si>
  <si>
    <r>
      <t xml:space="preserve">Just </t>
    </r>
    <r>
      <rPr>
        <b/>
        <sz val="14"/>
        <color theme="1"/>
        <rFont val="Calibri"/>
        <family val="2"/>
        <scheme val="minor"/>
      </rPr>
      <t>one gram</t>
    </r>
    <r>
      <rPr>
        <sz val="14"/>
        <color theme="1"/>
        <rFont val="Calibri"/>
        <family val="2"/>
        <scheme val="minor"/>
      </rPr>
      <t xml:space="preserve"> of</t>
    </r>
    <r>
      <rPr>
        <b/>
        <sz val="14"/>
        <color rgb="FFFFC000"/>
        <rFont val="Calibri"/>
        <family val="2"/>
        <scheme val="minor"/>
      </rPr>
      <t xml:space="preserve"> Sodium Chlorite</t>
    </r>
    <r>
      <rPr>
        <sz val="14"/>
        <color theme="1"/>
        <rFont val="Calibri"/>
        <family val="2"/>
        <scheme val="minor"/>
      </rPr>
      <t xml:space="preserve"> makes enough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theme="1"/>
        <rFont val="Calibri"/>
        <family val="2"/>
        <scheme val="minor"/>
      </rPr>
      <t xml:space="preserve"> to last someone for 10 days (or a family of five for 2 days)!</t>
    </r>
  </si>
  <si>
    <t xml:space="preserve">    </t>
  </si>
  <si>
    <r>
      <rPr>
        <b/>
        <i/>
        <sz val="11"/>
        <color rgb="FFFFC000"/>
        <rFont val="Calibri"/>
        <family val="2"/>
        <scheme val="minor"/>
      </rPr>
      <t xml:space="preserve">*Sodium Chlorite 22.4% Solution (80% Purity Comprising 28%)  </t>
    </r>
    <r>
      <rPr>
        <b/>
        <i/>
        <sz val="11"/>
        <color rgb="FFFF0000"/>
        <rFont val="Calibri"/>
        <family val="2"/>
        <scheme val="minor"/>
      </rPr>
      <t xml:space="preserve">      **Citric Acid 50% Solution</t>
    </r>
  </si>
  <si>
    <r>
      <rPr>
        <sz val="14"/>
        <color rgb="FFFFFF00"/>
        <rFont val="Calibri"/>
        <family val="2"/>
        <scheme val="minor"/>
      </rPr>
      <t>USE LINES TO MARK OFF A 1 LITER BOTTLE INTO 8 EQUALLY-MEASURED SECTIONS</t>
    </r>
    <r>
      <rPr>
        <sz val="14"/>
        <color theme="0"/>
        <rFont val="Calibri"/>
        <family val="2"/>
        <scheme val="minor"/>
      </rPr>
      <t xml:space="preserve"> </t>
    </r>
    <r>
      <rPr>
        <i/>
        <sz val="14"/>
        <color theme="0"/>
        <rFont val="Calibri"/>
        <family val="2"/>
        <scheme val="minor"/>
      </rPr>
      <t>(of 125 ml each).</t>
    </r>
  </si>
  <si>
    <r>
      <rPr>
        <sz val="14"/>
        <color rgb="FFFFFF00"/>
        <rFont val="Calibri"/>
        <family val="2"/>
        <scheme val="minor"/>
      </rPr>
      <t>AND</t>
    </r>
    <r>
      <rPr>
        <sz val="14"/>
        <color rgb="FF00B050"/>
        <rFont val="Calibri"/>
        <family val="2"/>
        <scheme val="minor"/>
      </rPr>
      <t xml:space="preserve"> </t>
    </r>
    <r>
      <rPr>
        <i/>
        <sz val="14"/>
        <color theme="0"/>
        <rFont val="Calibri"/>
        <family val="2"/>
        <scheme val="minor"/>
      </rPr>
      <t>(then)</t>
    </r>
    <r>
      <rPr>
        <sz val="14"/>
        <color rgb="FFFFFF00"/>
        <rFont val="Calibri"/>
        <family val="2"/>
        <scheme val="minor"/>
      </rPr>
      <t xml:space="preserve">FILL THE REMAINDER OF THE BOTTLE WITH </t>
    </r>
    <r>
      <rPr>
        <b/>
        <sz val="14"/>
        <color rgb="FF00B0F0"/>
        <rFont val="Calibri"/>
        <family val="2"/>
        <scheme val="minor"/>
      </rPr>
      <t>DISTILLED WATER</t>
    </r>
    <r>
      <rPr>
        <sz val="14"/>
        <color rgb="FFFFFF00"/>
        <rFont val="Calibri"/>
        <family val="2"/>
        <scheme val="minor"/>
      </rPr>
      <t xml:space="preserve"> </t>
    </r>
    <r>
      <rPr>
        <i/>
        <sz val="14"/>
        <color theme="0"/>
        <rFont val="Calibri"/>
        <family val="2"/>
        <scheme val="minor"/>
      </rPr>
      <t>(to the level of the top line).
or reverse osmosis water. 
or reverse osmosis water.</t>
    </r>
  </si>
  <si>
    <r>
      <rPr>
        <sz val="14"/>
        <color rgb="FFFFFF00"/>
        <rFont val="Calibri"/>
        <family val="2"/>
        <scheme val="minor"/>
      </rPr>
      <t>INTO THIS</t>
    </r>
    <r>
      <rPr>
        <i/>
        <sz val="14"/>
        <color theme="0"/>
        <rFont val="Calibri"/>
        <family val="2"/>
        <scheme val="minor"/>
      </rPr>
      <t xml:space="preserve"> (empty)</t>
    </r>
    <r>
      <rPr>
        <sz val="14"/>
        <color rgb="FFFFFF00"/>
        <rFont val="Calibri"/>
        <family val="2"/>
        <scheme val="minor"/>
      </rPr>
      <t>1 LITER BOTTLE, PUT 8 ML OF</t>
    </r>
    <r>
      <rPr>
        <sz val="14"/>
        <color rgb="FF6AF0FE"/>
        <rFont val="Calibri"/>
        <family val="2"/>
        <scheme val="minor"/>
      </rPr>
      <t xml:space="preserve">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rgb="FF6AF0FE"/>
        <rFont val="Calibri"/>
        <family val="2"/>
        <scheme val="minor"/>
      </rPr>
      <t xml:space="preserve"> </t>
    </r>
    <r>
      <rPr>
        <sz val="14"/>
        <color rgb="FFFFFF00"/>
        <rFont val="Calibri"/>
        <family val="2"/>
        <scheme val="minor"/>
      </rPr>
      <t xml:space="preserve">(OR 24 DROPS </t>
    </r>
    <r>
      <rPr>
        <u/>
        <sz val="14"/>
        <color rgb="FFFFFF00"/>
        <rFont val="Calibri"/>
        <family val="2"/>
        <scheme val="minor"/>
      </rPr>
      <t>EACH</t>
    </r>
    <r>
      <rPr>
        <sz val="14"/>
        <color rgb="FFFFFF00"/>
        <rFont val="Calibri"/>
        <family val="2"/>
        <scheme val="minor"/>
      </rPr>
      <t xml:space="preserve"> OF</t>
    </r>
    <r>
      <rPr>
        <sz val="14"/>
        <color rgb="FF6AF0FE"/>
        <rFont val="Calibri"/>
        <family val="2"/>
        <scheme val="minor"/>
      </rPr>
      <t xml:space="preserve"> </t>
    </r>
    <r>
      <rPr>
        <b/>
        <sz val="14"/>
        <color rgb="FFFFC000"/>
        <rFont val="Calibri"/>
        <family val="2"/>
        <scheme val="minor"/>
      </rPr>
      <t>MMS</t>
    </r>
    <r>
      <rPr>
        <sz val="14"/>
        <color rgb="FF6AF0FE"/>
        <rFont val="Calibri"/>
        <family val="2"/>
        <scheme val="minor"/>
      </rPr>
      <t xml:space="preserve"> </t>
    </r>
    <r>
      <rPr>
        <sz val="14"/>
        <color rgb="FFFFFF00"/>
        <rFont val="Calibri"/>
        <family val="2"/>
        <scheme val="minor"/>
      </rPr>
      <t>AND</t>
    </r>
    <r>
      <rPr>
        <sz val="14"/>
        <color rgb="FF6AF0FE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ACTIVATOR</t>
    </r>
    <r>
      <rPr>
        <sz val="14"/>
        <color rgb="FFFFFF00"/>
        <rFont val="Calibri"/>
        <family val="2"/>
        <scheme val="minor"/>
      </rPr>
      <t xml:space="preserve"> [ALLOW TO REACT FOR 1 MINUTE]),</t>
    </r>
  </si>
  <si>
    <t>%</t>
  </si>
  <si>
    <t>Estimate</t>
  </si>
  <si>
    <t>Deviation</t>
  </si>
  <si>
    <t>Measurement</t>
  </si>
  <si>
    <r>
      <t>"</t>
    </r>
    <r>
      <rPr>
        <b/>
        <sz val="14"/>
        <color rgb="FFFFC000"/>
        <rFont val="Calibri"/>
        <family val="2"/>
        <scheme val="minor"/>
      </rPr>
      <t xml:space="preserve">1 80 </t>
    </r>
    <r>
      <rPr>
        <b/>
        <sz val="14"/>
        <color rgb="FFFF0000"/>
        <rFont val="Calibri"/>
        <family val="2"/>
        <scheme val="minor"/>
      </rPr>
      <t>1 80</t>
    </r>
    <r>
      <rPr>
        <sz val="14"/>
        <color theme="1"/>
        <rFont val="Calibri"/>
        <family val="2"/>
        <scheme val="minor"/>
      </rPr>
      <t>"</t>
    </r>
  </si>
  <si>
    <t>Precise</t>
  </si>
  <si>
    <r>
      <t>"</t>
    </r>
    <r>
      <rPr>
        <b/>
        <sz val="14"/>
        <color rgb="FFFFC000"/>
        <rFont val="Calibri"/>
        <family val="2"/>
        <scheme val="minor"/>
      </rPr>
      <t>1 80</t>
    </r>
    <r>
      <rPr>
        <sz val="14"/>
        <color theme="1"/>
        <rFont val="Calibri"/>
        <family val="2"/>
        <scheme val="minor"/>
      </rPr>
      <t xml:space="preserve">" refers to the ratio </t>
    </r>
    <r>
      <rPr>
        <b/>
        <sz val="14"/>
        <color rgb="FFFFC000"/>
        <rFont val="Calibri"/>
        <family val="2"/>
        <scheme val="minor"/>
      </rPr>
      <t>(1/80)</t>
    </r>
    <r>
      <rPr>
        <sz val="14"/>
        <color theme="1"/>
        <rFont val="Calibri"/>
        <family val="2"/>
        <scheme val="minor"/>
      </rPr>
      <t xml:space="preserve"> of </t>
    </r>
    <r>
      <rPr>
        <b/>
        <sz val="14"/>
        <color rgb="FFFFC000"/>
        <rFont val="Calibri"/>
        <family val="2"/>
        <scheme val="minor"/>
      </rPr>
      <t xml:space="preserve">Sodium Chlorite </t>
    </r>
    <r>
      <rPr>
        <sz val="14"/>
        <color theme="1"/>
        <rFont val="Calibri"/>
        <family val="2"/>
        <scheme val="minor"/>
      </rPr>
      <t>to</t>
    </r>
    <r>
      <rPr>
        <b/>
        <sz val="14"/>
        <color rgb="FFFFC000"/>
        <rFont val="Calibri"/>
        <family val="2"/>
        <scheme val="minor"/>
      </rPr>
      <t xml:space="preserve"> </t>
    </r>
    <r>
      <rPr>
        <b/>
        <sz val="14"/>
        <color theme="2" tint="-0.249977111117893"/>
        <rFont val="Calibri"/>
        <family val="2"/>
        <scheme val="minor"/>
      </rPr>
      <t xml:space="preserve">CDH     </t>
    </r>
    <r>
      <rPr>
        <sz val="14"/>
        <color theme="1"/>
        <rFont val="Calibri"/>
        <family val="2"/>
        <scheme val="minor"/>
      </rPr>
      <t>(and)     "</t>
    </r>
    <r>
      <rPr>
        <b/>
        <sz val="14"/>
        <color rgb="FFFF0000"/>
        <rFont val="Calibri"/>
        <family val="2"/>
        <scheme val="minor"/>
      </rPr>
      <t>1 80</t>
    </r>
    <r>
      <rPr>
        <sz val="14"/>
        <color theme="1"/>
        <rFont val="Calibri"/>
        <family val="2"/>
        <scheme val="minor"/>
      </rPr>
      <t>"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refers to the multiple </t>
    </r>
    <r>
      <rPr>
        <b/>
        <sz val="14"/>
        <color rgb="FFFF0000"/>
        <rFont val="Calibri"/>
        <family val="2"/>
        <scheme val="minor"/>
      </rPr>
      <t>(1.80)</t>
    </r>
    <r>
      <rPr>
        <sz val="14"/>
        <color theme="1"/>
        <rFont val="Calibri"/>
        <family val="2"/>
        <scheme val="minor"/>
      </rPr>
      <t xml:space="preserve"> from </t>
    </r>
    <r>
      <rPr>
        <b/>
        <sz val="14"/>
        <color rgb="FFFFC000"/>
        <rFont val="Calibri"/>
        <family val="2"/>
        <scheme val="minor"/>
      </rPr>
      <t xml:space="preserve">Sodium Chlorite </t>
    </r>
    <r>
      <rPr>
        <sz val="14"/>
        <color theme="1"/>
        <rFont val="Calibri"/>
        <family val="2"/>
        <scheme val="minor"/>
      </rPr>
      <t>to</t>
    </r>
    <r>
      <rPr>
        <b/>
        <sz val="14"/>
        <color rgb="FFFFC000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Citric Acid</t>
    </r>
    <r>
      <rPr>
        <sz val="14"/>
        <color rgb="FFFF0000"/>
        <rFont val="Calibri"/>
        <family val="2"/>
        <scheme val="minor"/>
      </rPr>
      <t>.</t>
    </r>
  </si>
  <si>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 QuickCALC</t>
    </r>
  </si>
  <si>
    <t>I developed this QuickCALC method on 2020-04-11 and the jingle on 2020-05-05.</t>
  </si>
  <si>
    <t>x1.80=</t>
  </si>
  <si>
    <r>
      <rPr>
        <b/>
        <u/>
        <sz val="14"/>
        <color rgb="FF0070C0"/>
        <rFont val="Calibri"/>
        <family val="2"/>
        <scheme val="minor"/>
      </rPr>
      <t>The calculations are SIMPLE TO USE</t>
    </r>
    <r>
      <rPr>
        <b/>
        <sz val="14"/>
        <color rgb="FF0070C0"/>
        <rFont val="Calibri"/>
        <family val="2"/>
        <scheme val="minor"/>
      </rPr>
      <t>;</t>
    </r>
    <r>
      <rPr>
        <b/>
        <sz val="14"/>
        <color rgb="FF00B050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just input the following on a calculator:</t>
    </r>
  </si>
  <si>
    <r>
      <rPr>
        <b/>
        <u/>
        <sz val="14"/>
        <color rgb="FF0070C0"/>
        <rFont val="Calibri"/>
        <family val="2"/>
        <scheme val="minor"/>
      </rPr>
      <t>The calculations are SIMPLE TO REMEMBER</t>
    </r>
    <r>
      <rPr>
        <b/>
        <sz val="14"/>
        <color rgb="FF0070C0"/>
        <rFont val="Calibri"/>
        <family val="2"/>
        <scheme val="minor"/>
      </rPr>
      <t>;</t>
    </r>
    <r>
      <rPr>
        <sz val="14"/>
        <color theme="1"/>
        <rFont val="Calibri"/>
        <family val="2"/>
        <scheme val="minor"/>
      </rPr>
      <t xml:space="preserve"> just think of this four-number jingle:</t>
    </r>
  </si>
  <si>
    <t>purpose of comparison</t>
  </si>
  <si>
    <r>
      <rPr>
        <u/>
        <sz val="11"/>
        <color theme="1"/>
        <rFont val="Calibri"/>
        <family val="2"/>
        <scheme val="minor"/>
      </rPr>
      <t>Chlorite and Citric Acid into an air-tight vial</t>
    </r>
    <r>
      <rPr>
        <sz val="11"/>
        <color theme="1"/>
        <rFont val="Calibri"/>
        <family val="2"/>
        <scheme val="minor"/>
      </rPr>
      <t xml:space="preserve"> (one with a snap cap or screw top) and let it sit.  After a while, you will see a very thin line of coloration denoting </t>
    </r>
    <r>
      <rPr>
        <u/>
        <sz val="11"/>
        <color theme="1"/>
        <rFont val="Calibri"/>
        <family val="2"/>
        <scheme val="minor"/>
      </rPr>
      <t>reaction between the two</t>
    </r>
    <r>
      <rPr>
        <sz val="11"/>
        <color theme="1"/>
        <rFont val="Calibri"/>
        <family val="2"/>
        <scheme val="minor"/>
      </rPr>
      <t xml:space="preserve"> but this </t>
    </r>
    <r>
      <rPr>
        <u/>
        <sz val="11"/>
        <color theme="1"/>
        <rFont val="Calibri"/>
        <family val="2"/>
        <scheme val="minor"/>
      </rPr>
      <t>occurs only because</t>
    </r>
  </si>
  <si>
    <r>
      <rPr>
        <u/>
        <sz val="11"/>
        <color theme="1"/>
        <rFont val="Calibri"/>
        <family val="2"/>
        <scheme val="minor"/>
      </rPr>
      <t>there is a minute amount of water in the air in the vial</t>
    </r>
    <r>
      <rPr>
        <sz val="11"/>
        <color theme="1"/>
        <rFont val="Calibri"/>
        <family val="2"/>
        <scheme val="minor"/>
      </rPr>
      <t xml:space="preserve"> (and this coloration disappears, as it becomes gas, and no more will result).  </t>
    </r>
    <r>
      <rPr>
        <b/>
        <sz val="11"/>
        <color theme="1"/>
        <rFont val="Calibri"/>
        <family val="2"/>
        <scheme val="minor"/>
      </rPr>
      <t>Sodium Chlorite and Citric Acid do not react together unless water is present</t>
    </r>
    <r>
      <rPr>
        <sz val="11"/>
        <color theme="1"/>
        <rFont val="Calibri"/>
        <family val="2"/>
        <scheme val="minor"/>
      </rPr>
      <t>.</t>
    </r>
  </si>
  <si>
    <r>
      <t>Therefore, another handy estimate to keep in mind is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the amount of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theme="1"/>
        <rFont val="Calibri"/>
        <family val="2"/>
        <scheme val="minor"/>
      </rPr>
      <t xml:space="preserve"> you can make is, approximately, 80 times the amount of </t>
    </r>
    <r>
      <rPr>
        <b/>
        <sz val="14"/>
        <color rgb="FFFFC000"/>
        <rFont val="Calibri"/>
        <family val="2"/>
        <scheme val="minor"/>
      </rPr>
      <t>Sodium Chlorite</t>
    </r>
    <r>
      <rPr>
        <sz val="14"/>
        <color theme="1"/>
        <rFont val="Calibri"/>
        <family val="2"/>
        <scheme val="minor"/>
      </rPr>
      <t xml:space="preserve"> you have.</t>
    </r>
  </si>
  <si>
    <t>provided only for the</t>
  </si>
  <si>
    <r>
      <t>1.8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represents </t>
    </r>
    <r>
      <rPr>
        <u/>
        <sz val="11"/>
        <color theme="1"/>
        <rFont val="Calibri"/>
        <family val="2"/>
        <scheme val="minor"/>
      </rPr>
      <t>the percentage deviation from precise measurement</t>
    </r>
    <r>
      <rPr>
        <sz val="11"/>
        <color theme="1"/>
        <rFont val="Calibri"/>
        <family val="2"/>
        <scheme val="minor"/>
      </rPr>
      <t xml:space="preserve"> and </t>
    </r>
    <r>
      <rPr>
        <u/>
        <sz val="11"/>
        <color theme="1"/>
        <rFont val="Calibri"/>
        <family val="2"/>
        <scheme val="minor"/>
      </rPr>
      <t xml:space="preserve">the multiplier necessary to calculate from </t>
    </r>
    <r>
      <rPr>
        <b/>
        <u/>
        <sz val="11"/>
        <color rgb="FFFFC000"/>
        <rFont val="Calibri"/>
        <family val="2"/>
        <scheme val="minor"/>
      </rPr>
      <t>Sodium Chlorite</t>
    </r>
    <r>
      <rPr>
        <u/>
        <sz val="11"/>
        <color theme="1"/>
        <rFont val="Calibri"/>
        <family val="2"/>
        <scheme val="minor"/>
      </rPr>
      <t xml:space="preserve"> to </t>
    </r>
    <r>
      <rPr>
        <b/>
        <u/>
        <sz val="11"/>
        <color rgb="FFFF0000"/>
        <rFont val="Calibri"/>
        <family val="2"/>
        <scheme val="minor"/>
      </rPr>
      <t>Citric Acid</t>
    </r>
    <r>
      <rPr>
        <b/>
        <sz val="11"/>
        <color theme="1"/>
        <rFont val="Calibri"/>
        <family val="2"/>
        <scheme val="minor"/>
      </rPr>
      <t>.</t>
    </r>
  </si>
  <si>
    <t>(This is only necessary when a computer is not available to run "CDH &amp; MMS CALC(S)".)</t>
  </si>
  <si>
    <t>X</t>
  </si>
  <si>
    <r>
      <t xml:space="preserve">results in </t>
    </r>
    <r>
      <rPr>
        <b/>
        <sz val="14"/>
        <color rgb="FFFFC000"/>
        <rFont val="Calibri"/>
        <family val="2"/>
        <scheme val="minor"/>
      </rPr>
      <t>#</t>
    </r>
  </si>
  <si>
    <r>
      <t xml:space="preserve">results in </t>
    </r>
    <r>
      <rPr>
        <b/>
        <sz val="14"/>
        <color rgb="FFFF0000"/>
        <rFont val="Calibri"/>
        <family val="2"/>
        <scheme val="minor"/>
      </rPr>
      <t>#</t>
    </r>
  </si>
  <si>
    <r>
      <t xml:space="preserve">results in </t>
    </r>
    <r>
      <rPr>
        <b/>
        <sz val="14"/>
        <color rgb="FF00B0F0"/>
        <rFont val="Calibri"/>
        <family val="2"/>
        <scheme val="minor"/>
      </rPr>
      <t>#</t>
    </r>
  </si>
  <si>
    <r>
      <t xml:space="preserve">The following method, performed on a calculator, provides an accurate (98.18% or greater) and easy estimate of how to make any quantity, </t>
    </r>
    <r>
      <rPr>
        <b/>
        <sz val="14"/>
        <color theme="2" tint="-0.249977111117893"/>
        <rFont val="Calibri"/>
        <family val="2"/>
        <scheme val="minor"/>
      </rPr>
      <t>X</t>
    </r>
    <r>
      <rPr>
        <sz val="14"/>
        <color theme="1"/>
        <rFont val="Calibri"/>
        <family val="2"/>
        <scheme val="minor"/>
      </rPr>
      <t xml:space="preserve"> mls, of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theme="1"/>
        <rFont val="Calibri"/>
        <family val="2"/>
        <scheme val="minor"/>
      </rPr>
      <t>.</t>
    </r>
  </si>
  <si>
    <r>
      <t xml:space="preserve">In the table above, I chose an </t>
    </r>
    <r>
      <rPr>
        <b/>
        <sz val="14"/>
        <color theme="2" tint="-0.249977111117893"/>
        <rFont val="Calibri"/>
        <family val="2"/>
        <scheme val="minor"/>
      </rPr>
      <t>X</t>
    </r>
    <r>
      <rPr>
        <sz val="14"/>
        <color theme="1"/>
        <rFont val="Calibri"/>
        <family val="2"/>
        <scheme val="minor"/>
      </rPr>
      <t xml:space="preserve"> value of </t>
    </r>
    <r>
      <rPr>
        <b/>
        <sz val="14"/>
        <color theme="2" tint="-0.249977111117893"/>
        <rFont val="Calibri"/>
        <family val="2"/>
        <scheme val="minor"/>
      </rPr>
      <t>1000</t>
    </r>
    <r>
      <rPr>
        <sz val="14"/>
        <color theme="1"/>
        <rFont val="Calibri"/>
        <family val="2"/>
        <scheme val="minor"/>
      </rPr>
      <t xml:space="preserve"> to provide a specific example.  The table below shows the simplicity of the calculations.</t>
    </r>
  </si>
  <si>
    <r>
      <rPr>
        <b/>
        <sz val="11"/>
        <color theme="1"/>
        <rFont val="Calibri"/>
        <family val="2"/>
        <scheme val="minor"/>
      </rPr>
      <t>WATER (HYDROLYSIS) IS THE REAL ACTIVATOR</t>
    </r>
    <r>
      <rPr>
        <sz val="11"/>
        <color theme="1"/>
        <rFont val="Calibri"/>
        <family val="2"/>
        <scheme val="minor"/>
      </rPr>
      <t xml:space="preserve">.  No one knew this because MMS (Sodium Chlorite dissolved in water) and the Activator (Citric Acid dissolved in water) reacted when brought together.  Put </t>
    </r>
    <r>
      <rPr>
        <u/>
        <sz val="11"/>
        <color theme="1"/>
        <rFont val="Calibri"/>
        <family val="2"/>
        <scheme val="minor"/>
      </rPr>
      <t>Sodium</t>
    </r>
  </si>
  <si>
    <r>
      <t xml:space="preserve">KEEP </t>
    </r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, </t>
    </r>
    <r>
      <rPr>
        <b/>
        <sz val="14"/>
        <color rgb="FFFFC000"/>
        <rFont val="Calibri"/>
        <family val="2"/>
        <scheme val="minor"/>
      </rPr>
      <t>MMS</t>
    </r>
    <r>
      <rPr>
        <b/>
        <sz val="14"/>
        <color theme="1"/>
        <rFont val="Calibri"/>
        <family val="2"/>
        <scheme val="minor"/>
      </rPr>
      <t xml:space="preserve">, AND </t>
    </r>
    <r>
      <rPr>
        <b/>
        <sz val="14"/>
        <color rgb="FFFF0000"/>
        <rFont val="Calibri"/>
        <family val="2"/>
        <scheme val="minor"/>
      </rPr>
      <t>ACTIVATOR</t>
    </r>
    <r>
      <rPr>
        <b/>
        <sz val="14"/>
        <color theme="1"/>
        <rFont val="Calibri"/>
        <family val="2"/>
        <scheme val="minor"/>
      </rPr>
      <t xml:space="preserve"> REFRIGERATED AND AWAY FROM SUNLIGHT.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</si>
</sst>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._0_0_)"/>
  </numFmts>
  <fonts count="3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i/>
      <sz val="14"/>
      <color rgb="FFFFC000"/>
      <name val="Calibri"/>
      <family val="2"/>
      <scheme val="minor"/>
    </font>
    <font>
      <i/>
      <sz val="14"/>
      <color rgb="FF00B0F0"/>
      <name val="Calibri"/>
      <family val="2"/>
      <scheme val="minor"/>
    </font>
    <font>
      <sz val="14"/>
      <color rgb="FF6AF0FE"/>
      <name val="Calibri"/>
      <family val="2"/>
      <scheme val="minor"/>
    </font>
    <font>
      <i/>
      <sz val="14"/>
      <color theme="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C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2" tint="-0.249977111117893"/>
      <name val="Calibri"/>
      <family val="2"/>
      <scheme val="minor"/>
    </font>
    <font>
      <i/>
      <sz val="14"/>
      <color theme="2" tint="-0.249977111117893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i/>
      <sz val="11"/>
      <color theme="2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FFFF00"/>
      <name val="Calibri"/>
      <family val="2"/>
      <scheme val="minor"/>
    </font>
    <font>
      <u/>
      <sz val="14"/>
      <color rgb="FFFFFF00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rgb="FFFFC000"/>
      <name val="Calibri"/>
      <family val="2"/>
    </font>
    <font>
      <b/>
      <i/>
      <sz val="14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FFC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2" borderId="0" xfId="0" applyFont="1" applyFill="1" applyBorder="1"/>
    <xf numFmtId="0" fontId="1" fillId="2" borderId="7" xfId="0" applyFont="1" applyFill="1" applyBorder="1"/>
    <xf numFmtId="0" fontId="1" fillId="2" borderId="9" xfId="0" applyFont="1" applyFill="1" applyBorder="1"/>
    <xf numFmtId="3" fontId="3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Font="1" applyFill="1" applyBorder="1"/>
    <xf numFmtId="4" fontId="8" fillId="2" borderId="1" xfId="0" applyNumberFormat="1" applyFont="1" applyFill="1" applyBorder="1" applyAlignment="1" applyProtection="1">
      <alignment horizontal="center"/>
      <protection hidden="1"/>
    </xf>
    <xf numFmtId="4" fontId="8" fillId="2" borderId="2" xfId="0" applyNumberFormat="1" applyFont="1" applyFill="1" applyBorder="1" applyAlignment="1" applyProtection="1">
      <alignment horizontal="center"/>
      <protection hidden="1"/>
    </xf>
    <xf numFmtId="4" fontId="7" fillId="2" borderId="1" xfId="0" applyNumberFormat="1" applyFont="1" applyFill="1" applyBorder="1" applyAlignment="1" applyProtection="1">
      <alignment horizontal="center"/>
      <protection hidden="1"/>
    </xf>
    <xf numFmtId="4" fontId="7" fillId="2" borderId="2" xfId="0" applyNumberFormat="1" applyFont="1" applyFill="1" applyBorder="1" applyAlignment="1" applyProtection="1">
      <alignment horizontal="center"/>
      <protection hidden="1"/>
    </xf>
    <xf numFmtId="4" fontId="3" fillId="2" borderId="0" xfId="0" applyNumberFormat="1" applyFont="1" applyFill="1" applyBorder="1" applyAlignment="1" applyProtection="1">
      <alignment horizontal="left"/>
      <protection hidden="1"/>
    </xf>
    <xf numFmtId="4" fontId="1" fillId="0" borderId="0" xfId="0" applyNumberFormat="1" applyFont="1"/>
    <xf numFmtId="4" fontId="2" fillId="0" borderId="0" xfId="0" applyNumberFormat="1" applyFont="1"/>
    <xf numFmtId="4" fontId="0" fillId="0" borderId="0" xfId="0" applyNumberFormat="1"/>
    <xf numFmtId="4" fontId="5" fillId="0" borderId="0" xfId="0" applyNumberFormat="1" applyFont="1" applyFill="1" applyBorder="1" applyAlignment="1" applyProtection="1">
      <alignment horizontal="center"/>
      <protection hidden="1"/>
    </xf>
    <xf numFmtId="164" fontId="4" fillId="0" borderId="0" xfId="0" applyNumberFormat="1" applyFont="1" applyFill="1" applyBorder="1" applyAlignment="1" applyProtection="1">
      <alignment horizontal="center"/>
      <protection hidden="1"/>
    </xf>
    <xf numFmtId="4" fontId="4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/>
    <xf numFmtId="4" fontId="1" fillId="0" borderId="0" xfId="0" applyNumberFormat="1" applyFont="1" applyFill="1"/>
    <xf numFmtId="164" fontId="8" fillId="2" borderId="11" xfId="0" applyNumberFormat="1" applyFont="1" applyFill="1" applyBorder="1" applyAlignment="1" applyProtection="1">
      <alignment horizontal="center"/>
      <protection hidden="1"/>
    </xf>
    <xf numFmtId="164" fontId="7" fillId="2" borderId="11" xfId="0" applyNumberFormat="1" applyFont="1" applyFill="1" applyBorder="1" applyAlignment="1" applyProtection="1">
      <alignment horizontal="center"/>
      <protection hidden="1"/>
    </xf>
    <xf numFmtId="164" fontId="4" fillId="2" borderId="12" xfId="0" applyNumberFormat="1" applyFont="1" applyFill="1" applyBorder="1" applyAlignment="1" applyProtection="1">
      <alignment horizontal="center"/>
      <protection hidden="1"/>
    </xf>
    <xf numFmtId="4" fontId="4" fillId="2" borderId="13" xfId="0" applyNumberFormat="1" applyFont="1" applyFill="1" applyBorder="1" applyAlignment="1" applyProtection="1">
      <alignment horizontal="center"/>
      <protection hidden="1"/>
    </xf>
    <xf numFmtId="4" fontId="1" fillId="2" borderId="10" xfId="0" applyNumberFormat="1" applyFont="1" applyFill="1" applyBorder="1"/>
    <xf numFmtId="4" fontId="3" fillId="2" borderId="6" xfId="0" applyNumberFormat="1" applyFont="1" applyFill="1" applyBorder="1" applyAlignment="1" applyProtection="1">
      <alignment horizontal="center"/>
      <protection hidden="1"/>
    </xf>
    <xf numFmtId="164" fontId="3" fillId="2" borderId="7" xfId="0" applyNumberFormat="1" applyFont="1" applyFill="1" applyBorder="1" applyAlignment="1" applyProtection="1">
      <alignment horizontal="right"/>
      <protection hidden="1"/>
    </xf>
    <xf numFmtId="4" fontId="6" fillId="2" borderId="6" xfId="0" applyNumberFormat="1" applyFont="1" applyFill="1" applyBorder="1"/>
    <xf numFmtId="4" fontId="3" fillId="2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4" borderId="15" xfId="0" applyFont="1" applyFill="1" applyBorder="1" applyAlignment="1" applyProtection="1">
      <alignment horizontal="center"/>
      <protection hidden="1"/>
    </xf>
    <xf numFmtId="0" fontId="10" fillId="4" borderId="16" xfId="0" applyFont="1" applyFill="1" applyBorder="1" applyAlignment="1" applyProtection="1">
      <alignment horizontal="center"/>
      <protection hidden="1"/>
    </xf>
    <xf numFmtId="0" fontId="10" fillId="4" borderId="17" xfId="0" applyFont="1" applyFill="1" applyBorder="1" applyAlignment="1" applyProtection="1">
      <alignment horizontal="center"/>
      <protection hidden="1"/>
    </xf>
    <xf numFmtId="4" fontId="8" fillId="2" borderId="0" xfId="0" applyNumberFormat="1" applyFont="1" applyFill="1" applyBorder="1" applyAlignment="1" applyProtection="1">
      <alignment horizontal="center"/>
      <protection hidden="1"/>
    </xf>
    <xf numFmtId="4" fontId="4" fillId="2" borderId="2" xfId="0" applyNumberFormat="1" applyFont="1" applyFill="1" applyBorder="1" applyAlignment="1" applyProtection="1">
      <alignment horizontal="center"/>
      <protection hidden="1"/>
    </xf>
    <xf numFmtId="4" fontId="9" fillId="2" borderId="9" xfId="0" applyNumberFormat="1" applyFont="1" applyFill="1" applyBorder="1" applyAlignment="1" applyProtection="1">
      <alignment horizontal="center"/>
      <protection hidden="1"/>
    </xf>
    <xf numFmtId="1" fontId="9" fillId="2" borderId="10" xfId="0" applyNumberFormat="1" applyFont="1" applyFill="1" applyBorder="1" applyAlignment="1" applyProtection="1">
      <alignment horizontal="center"/>
      <protection hidden="1"/>
    </xf>
    <xf numFmtId="4" fontId="4" fillId="2" borderId="0" xfId="0" applyNumberFormat="1" applyFont="1" applyFill="1" applyBorder="1" applyAlignment="1" applyProtection="1">
      <alignment horizontal="center"/>
      <protection hidden="1"/>
    </xf>
    <xf numFmtId="4" fontId="8" fillId="2" borderId="7" xfId="0" applyNumberFormat="1" applyFont="1" applyFill="1" applyBorder="1" applyAlignment="1" applyProtection="1">
      <alignment horizontal="center"/>
      <protection hidden="1"/>
    </xf>
    <xf numFmtId="4" fontId="3" fillId="2" borderId="4" xfId="0" applyNumberFormat="1" applyFont="1" applyFill="1" applyBorder="1" applyAlignment="1" applyProtection="1">
      <alignment horizontal="center"/>
      <protection hidden="1"/>
    </xf>
    <xf numFmtId="4" fontId="3" fillId="2" borderId="5" xfId="0" applyNumberFormat="1" applyFont="1" applyFill="1" applyBorder="1" applyAlignment="1" applyProtection="1">
      <alignment horizontal="center"/>
      <protection hidden="1"/>
    </xf>
    <xf numFmtId="164" fontId="7" fillId="2" borderId="2" xfId="0" applyNumberFormat="1" applyFont="1" applyFill="1" applyBorder="1" applyAlignment="1" applyProtection="1">
      <alignment horizontal="center"/>
      <protection hidden="1"/>
    </xf>
    <xf numFmtId="164" fontId="4" fillId="2" borderId="2" xfId="0" applyNumberFormat="1" applyFont="1" applyFill="1" applyBorder="1" applyAlignment="1" applyProtection="1">
      <alignment horizontal="center"/>
      <protection hidden="1"/>
    </xf>
    <xf numFmtId="164" fontId="8" fillId="2" borderId="14" xfId="0" applyNumberFormat="1" applyFont="1" applyFill="1" applyBorder="1" applyAlignment="1" applyProtection="1">
      <alignment horizontal="center"/>
      <protection hidden="1"/>
    </xf>
    <xf numFmtId="164" fontId="8" fillId="2" borderId="19" xfId="0" applyNumberFormat="1" applyFont="1" applyFill="1" applyBorder="1" applyAlignment="1" applyProtection="1">
      <alignment horizontal="center"/>
      <protection hidden="1"/>
    </xf>
    <xf numFmtId="164" fontId="4" fillId="2" borderId="19" xfId="0" applyNumberFormat="1" applyFont="1" applyFill="1" applyBorder="1" applyAlignment="1" applyProtection="1">
      <alignment horizontal="center"/>
      <protection hidden="1"/>
    </xf>
    <xf numFmtId="164" fontId="7" fillId="0" borderId="18" xfId="0" applyNumberFormat="1" applyFont="1" applyFill="1" applyBorder="1" applyAlignment="1" applyProtection="1">
      <alignment horizontal="center"/>
      <protection locked="0" hidden="1"/>
    </xf>
    <xf numFmtId="4" fontId="4" fillId="2" borderId="21" xfId="0" applyNumberFormat="1" applyFont="1" applyFill="1" applyBorder="1" applyAlignment="1" applyProtection="1">
      <alignment horizontal="center"/>
      <protection hidden="1"/>
    </xf>
    <xf numFmtId="164" fontId="21" fillId="0" borderId="18" xfId="0" applyNumberFormat="1" applyFont="1" applyFill="1" applyBorder="1" applyAlignment="1" applyProtection="1">
      <alignment horizontal="center"/>
      <protection locked="0"/>
    </xf>
    <xf numFmtId="4" fontId="21" fillId="2" borderId="1" xfId="0" applyNumberFormat="1" applyFont="1" applyFill="1" applyBorder="1" applyAlignment="1" applyProtection="1">
      <alignment horizontal="center"/>
      <protection hidden="1"/>
    </xf>
    <xf numFmtId="164" fontId="21" fillId="2" borderId="12" xfId="0" applyNumberFormat="1" applyFont="1" applyFill="1" applyBorder="1" applyAlignment="1" applyProtection="1">
      <alignment horizontal="center"/>
      <protection hidden="1"/>
    </xf>
    <xf numFmtId="4" fontId="21" fillId="2" borderId="13" xfId="0" applyNumberFormat="1" applyFont="1" applyFill="1" applyBorder="1" applyAlignment="1" applyProtection="1">
      <alignment horizontal="center"/>
      <protection hidden="1"/>
    </xf>
    <xf numFmtId="1" fontId="3" fillId="2" borderId="7" xfId="0" applyNumberFormat="1" applyFont="1" applyFill="1" applyBorder="1" applyAlignment="1" applyProtection="1">
      <alignment horizontal="center"/>
      <protection hidden="1"/>
    </xf>
    <xf numFmtId="164" fontId="21" fillId="2" borderId="3" xfId="0" applyNumberFormat="1" applyFont="1" applyFill="1" applyBorder="1" applyAlignment="1" applyProtection="1">
      <alignment horizontal="center"/>
      <protection hidden="1"/>
    </xf>
    <xf numFmtId="164" fontId="28" fillId="2" borderId="20" xfId="0" applyNumberFormat="1" applyFont="1" applyFill="1" applyBorder="1" applyAlignment="1" applyProtection="1">
      <alignment horizontal="center"/>
      <protection hidden="1"/>
    </xf>
    <xf numFmtId="164" fontId="17" fillId="2" borderId="22" xfId="0" applyNumberFormat="1" applyFont="1" applyFill="1" applyBorder="1" applyAlignment="1" applyProtection="1">
      <alignment horizontal="left"/>
      <protection hidden="1"/>
    </xf>
    <xf numFmtId="164" fontId="28" fillId="2" borderId="22" xfId="0" applyNumberFormat="1" applyFont="1" applyFill="1" applyBorder="1" applyAlignment="1" applyProtection="1">
      <alignment horizontal="center"/>
      <protection hidden="1"/>
    </xf>
    <xf numFmtId="164" fontId="28" fillId="2" borderId="23" xfId="0" applyNumberFormat="1" applyFont="1" applyFill="1" applyBorder="1" applyAlignment="1" applyProtection="1">
      <alignment horizontal="center"/>
      <protection hidden="1"/>
    </xf>
    <xf numFmtId="49" fontId="17" fillId="2" borderId="2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/>
    <xf numFmtId="0" fontId="1" fillId="0" borderId="0" xfId="0" applyFont="1" applyProtection="1"/>
    <xf numFmtId="0" fontId="0" fillId="0" borderId="0" xfId="0" applyFill="1" applyBorder="1" applyProtection="1"/>
    <xf numFmtId="0" fontId="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26" fillId="2" borderId="12" xfId="0" applyFont="1" applyFill="1" applyBorder="1" applyProtection="1">
      <protection hidden="1"/>
    </xf>
    <xf numFmtId="0" fontId="1" fillId="0" borderId="0" xfId="0" applyFont="1" applyFill="1" applyBorder="1" applyProtection="1">
      <protection hidden="1"/>
    </xf>
    <xf numFmtId="2" fontId="1" fillId="0" borderId="0" xfId="0" applyNumberFormat="1" applyFont="1" applyProtection="1">
      <protection hidden="1"/>
    </xf>
    <xf numFmtId="2" fontId="5" fillId="0" borderId="0" xfId="0" applyNumberFormat="1" applyFont="1" applyProtection="1">
      <protection hidden="1"/>
    </xf>
    <xf numFmtId="0" fontId="21" fillId="2" borderId="24" xfId="0" applyFont="1" applyFill="1" applyBorder="1" applyAlignment="1" applyProtection="1">
      <alignment horizontal="center"/>
      <protection hidden="1"/>
    </xf>
    <xf numFmtId="0" fontId="31" fillId="2" borderId="11" xfId="0" applyFont="1" applyFill="1" applyBorder="1" applyAlignment="1" applyProtection="1">
      <alignment horizontal="center"/>
      <protection hidden="1"/>
    </xf>
    <xf numFmtId="0" fontId="32" fillId="2" borderId="11" xfId="0" applyFont="1" applyFill="1" applyBorder="1" applyAlignment="1" applyProtection="1">
      <alignment horizontal="center"/>
      <protection hidden="1"/>
    </xf>
    <xf numFmtId="0" fontId="0" fillId="0" borderId="0" xfId="0" applyFont="1"/>
    <xf numFmtId="0" fontId="28" fillId="0" borderId="0" xfId="0" applyFont="1"/>
    <xf numFmtId="0" fontId="0" fillId="0" borderId="0" xfId="0" applyFont="1" applyFill="1" applyBorder="1" applyProtection="1"/>
    <xf numFmtId="0" fontId="0" fillId="0" borderId="0" xfId="0" applyFont="1" applyFill="1" applyBorder="1" applyProtection="1">
      <protection hidden="1"/>
    </xf>
    <xf numFmtId="0" fontId="0" fillId="0" borderId="0" xfId="0" applyFont="1" applyFill="1" applyBorder="1"/>
    <xf numFmtId="0" fontId="0" fillId="0" borderId="0" xfId="0" applyFill="1" applyBorder="1"/>
    <xf numFmtId="0" fontId="35" fillId="0" borderId="0" xfId="0" applyFont="1" applyFill="1" applyBorder="1" applyAlignment="1" applyProtection="1">
      <alignment horizontal="center"/>
      <protection hidden="1"/>
    </xf>
    <xf numFmtId="0" fontId="8" fillId="0" borderId="32" xfId="0" applyFont="1" applyFill="1" applyBorder="1" applyAlignment="1" applyProtection="1">
      <alignment horizontal="center"/>
      <protection hidden="1"/>
    </xf>
    <xf numFmtId="0" fontId="3" fillId="0" borderId="34" xfId="0" applyFont="1" applyFill="1" applyBorder="1" applyAlignment="1" applyProtection="1">
      <alignment horizontal="center"/>
      <protection hidden="1"/>
    </xf>
    <xf numFmtId="0" fontId="3" fillId="0" borderId="35" xfId="0" applyFont="1" applyFill="1" applyBorder="1" applyAlignment="1" applyProtection="1">
      <alignment horizontal="center"/>
      <protection hidden="1"/>
    </xf>
    <xf numFmtId="164" fontId="8" fillId="0" borderId="35" xfId="0" applyNumberFormat="1" applyFont="1" applyFill="1" applyBorder="1" applyAlignment="1" applyProtection="1">
      <alignment horizontal="center"/>
      <protection hidden="1"/>
    </xf>
    <xf numFmtId="164" fontId="8" fillId="0" borderId="35" xfId="0" applyNumberFormat="1" applyFont="1" applyFill="1" applyBorder="1" applyProtection="1">
      <protection hidden="1"/>
    </xf>
    <xf numFmtId="0" fontId="3" fillId="0" borderId="36" xfId="0" applyFont="1" applyFill="1" applyBorder="1" applyAlignment="1" applyProtection="1">
      <alignment horizontal="center"/>
      <protection hidden="1"/>
    </xf>
    <xf numFmtId="10" fontId="8" fillId="0" borderId="35" xfId="0" applyNumberFormat="1" applyFont="1" applyFill="1" applyBorder="1" applyAlignment="1" applyProtection="1">
      <alignment horizontal="center"/>
      <protection hidden="1"/>
    </xf>
    <xf numFmtId="0" fontId="21" fillId="0" borderId="31" xfId="0" applyFont="1" applyFill="1" applyBorder="1" applyAlignment="1" applyProtection="1">
      <alignment horizontal="center"/>
      <protection hidden="1"/>
    </xf>
    <xf numFmtId="10" fontId="21" fillId="0" borderId="33" xfId="0" applyNumberFormat="1" applyFont="1" applyFill="1" applyBorder="1" applyAlignment="1" applyProtection="1">
      <alignment horizontal="center"/>
      <protection hidden="1"/>
    </xf>
    <xf numFmtId="0" fontId="4" fillId="0" borderId="32" xfId="0" applyFont="1" applyFill="1" applyBorder="1" applyAlignment="1" applyProtection="1">
      <alignment horizontal="center"/>
      <protection hidden="1"/>
    </xf>
    <xf numFmtId="164" fontId="4" fillId="0" borderId="35" xfId="0" applyNumberFormat="1" applyFont="1" applyFill="1" applyBorder="1" applyAlignment="1" applyProtection="1">
      <alignment horizontal="center"/>
      <protection hidden="1"/>
    </xf>
    <xf numFmtId="164" fontId="4" fillId="0" borderId="35" xfId="0" applyNumberFormat="1" applyFont="1" applyFill="1" applyBorder="1" applyProtection="1">
      <protection hidden="1"/>
    </xf>
    <xf numFmtId="10" fontId="4" fillId="0" borderId="35" xfId="0" applyNumberFormat="1" applyFont="1" applyFill="1" applyBorder="1" applyAlignment="1" applyProtection="1">
      <alignment horizontal="center"/>
      <protection hidden="1"/>
    </xf>
    <xf numFmtId="0" fontId="7" fillId="0" borderId="31" xfId="0" applyFont="1" applyFill="1" applyBorder="1" applyAlignment="1" applyProtection="1">
      <alignment horizontal="center"/>
      <protection hidden="1"/>
    </xf>
    <xf numFmtId="164" fontId="7" fillId="0" borderId="33" xfId="0" applyNumberFormat="1" applyFont="1" applyFill="1" applyBorder="1" applyProtection="1">
      <protection hidden="1"/>
    </xf>
    <xf numFmtId="10" fontId="7" fillId="0" borderId="33" xfId="0" applyNumberFormat="1" applyFont="1" applyFill="1" applyBorder="1" applyAlignment="1" applyProtection="1">
      <alignment horizontal="center"/>
      <protection hidden="1"/>
    </xf>
    <xf numFmtId="164" fontId="21" fillId="0" borderId="1" xfId="0" applyNumberFormat="1" applyFont="1" applyFill="1" applyBorder="1" applyProtection="1">
      <protection hidden="1"/>
    </xf>
    <xf numFmtId="164" fontId="7" fillId="0" borderId="35" xfId="0" applyNumberFormat="1" applyFont="1" applyFill="1" applyBorder="1" applyAlignment="1" applyProtection="1">
      <alignment horizontal="center"/>
      <protection hidden="1"/>
    </xf>
    <xf numFmtId="49" fontId="21" fillId="0" borderId="24" xfId="0" applyNumberFormat="1" applyFont="1" applyFill="1" applyBorder="1" applyAlignment="1" applyProtection="1">
      <alignment horizontal="center"/>
      <protection hidden="1"/>
    </xf>
    <xf numFmtId="0" fontId="1" fillId="0" borderId="11" xfId="0" applyFont="1" applyFill="1" applyBorder="1" applyAlignment="1" applyProtection="1">
      <alignment horizontal="center"/>
      <protection hidden="1"/>
    </xf>
    <xf numFmtId="0" fontId="1" fillId="0" borderId="12" xfId="0" applyFont="1" applyFill="1" applyBorder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29" fillId="3" borderId="8" xfId="0" applyFont="1" applyFill="1" applyBorder="1" applyAlignment="1">
      <alignment horizontal="center"/>
    </xf>
    <xf numFmtId="0" fontId="29" fillId="3" borderId="9" xfId="0" applyFont="1" applyFill="1" applyBorder="1" applyAlignment="1">
      <alignment horizontal="center"/>
    </xf>
    <xf numFmtId="0" fontId="29" fillId="3" borderId="10" xfId="0" applyFont="1" applyFill="1" applyBorder="1" applyAlignment="1">
      <alignment horizontal="center"/>
    </xf>
    <xf numFmtId="1" fontId="17" fillId="2" borderId="8" xfId="0" applyNumberFormat="1" applyFont="1" applyFill="1" applyBorder="1" applyAlignment="1" applyProtection="1">
      <alignment horizontal="center"/>
      <protection hidden="1"/>
    </xf>
    <xf numFmtId="1" fontId="17" fillId="2" borderId="9" xfId="0" applyNumberFormat="1" applyFont="1" applyFill="1" applyBorder="1" applyAlignment="1" applyProtection="1">
      <alignment horizontal="center"/>
      <protection hidden="1"/>
    </xf>
    <xf numFmtId="1" fontId="17" fillId="2" borderId="10" xfId="0" applyNumberFormat="1" applyFont="1" applyFill="1" applyBorder="1" applyAlignment="1" applyProtection="1">
      <alignment horizontal="center"/>
      <protection hidden="1"/>
    </xf>
    <xf numFmtId="0" fontId="33" fillId="2" borderId="27" xfId="0" applyFont="1" applyFill="1" applyBorder="1" applyAlignment="1" applyProtection="1">
      <alignment horizontal="center"/>
      <protection hidden="1"/>
    </xf>
    <xf numFmtId="0" fontId="33" fillId="2" borderId="28" xfId="0" applyFont="1" applyFill="1" applyBorder="1" applyAlignment="1" applyProtection="1">
      <alignment horizontal="center"/>
      <protection hidden="1"/>
    </xf>
    <xf numFmtId="0" fontId="8" fillId="0" borderId="27" xfId="0" applyFont="1" applyFill="1" applyBorder="1" applyAlignment="1" applyProtection="1">
      <alignment horizontal="center"/>
      <protection hidden="1"/>
    </xf>
    <xf numFmtId="0" fontId="8" fillId="0" borderId="28" xfId="0" applyFont="1" applyFill="1" applyBorder="1" applyAlignment="1" applyProtection="1">
      <alignment horizontal="center"/>
      <protection hidden="1"/>
    </xf>
    <xf numFmtId="0" fontId="1" fillId="2" borderId="29" xfId="0" applyFont="1" applyFill="1" applyBorder="1" applyAlignment="1" applyProtection="1">
      <alignment horizontal="center"/>
      <protection hidden="1"/>
    </xf>
    <xf numFmtId="0" fontId="1" fillId="2" borderId="30" xfId="0" applyFont="1" applyFill="1" applyBorder="1" applyAlignment="1" applyProtection="1">
      <alignment horizontal="center"/>
      <protection hidden="1"/>
    </xf>
    <xf numFmtId="0" fontId="1" fillId="0" borderId="6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3" fillId="2" borderId="25" xfId="0" applyFont="1" applyFill="1" applyBorder="1" applyAlignment="1" applyProtection="1">
      <alignment horizontal="center"/>
      <protection hidden="1"/>
    </xf>
    <xf numFmtId="0" fontId="23" fillId="2" borderId="26" xfId="0" applyFont="1" applyFill="1" applyBorder="1" applyAlignment="1" applyProtection="1">
      <alignment horizontal="center"/>
      <protection hidden="1"/>
    </xf>
    <xf numFmtId="0" fontId="21" fillId="0" borderId="25" xfId="0" applyFont="1" applyFill="1" applyBorder="1" applyAlignment="1" applyProtection="1">
      <alignment horizontal="center"/>
      <protection hidden="1"/>
    </xf>
    <xf numFmtId="0" fontId="21" fillId="0" borderId="26" xfId="0" applyFont="1" applyFill="1" applyBorder="1" applyAlignment="1" applyProtection="1">
      <alignment horizontal="center"/>
      <protection hidden="1"/>
    </xf>
    <xf numFmtId="0" fontId="23" fillId="2" borderId="2" xfId="0" applyFont="1" applyFill="1" applyBorder="1" applyAlignment="1" applyProtection="1">
      <alignment horizontal="center"/>
      <protection hidden="1"/>
    </xf>
    <xf numFmtId="0" fontId="23" fillId="2" borderId="14" xfId="0" applyFont="1" applyFill="1" applyBorder="1" applyAlignment="1" applyProtection="1">
      <alignment horizontal="center"/>
      <protection hidden="1"/>
    </xf>
    <xf numFmtId="0" fontId="7" fillId="0" borderId="2" xfId="0" applyFont="1" applyFill="1" applyBorder="1" applyAlignment="1" applyProtection="1">
      <alignment horizontal="center"/>
      <protection hidden="1"/>
    </xf>
    <xf numFmtId="0" fontId="7" fillId="0" borderId="14" xfId="0" applyFont="1" applyFill="1" applyBorder="1" applyAlignment="1" applyProtection="1">
      <alignment horizontal="center"/>
      <protection hidden="1"/>
    </xf>
    <xf numFmtId="0" fontId="4" fillId="0" borderId="2" xfId="0" applyFont="1" applyFill="1" applyBorder="1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center"/>
      <protection hidden="1"/>
    </xf>
    <xf numFmtId="4" fontId="3" fillId="2" borderId="37" xfId="0" applyNumberFormat="1" applyFont="1" applyFill="1" applyBorder="1" applyAlignment="1" applyProtection="1">
      <alignment horizontal="center" vertical="center"/>
      <protection hidden="1"/>
    </xf>
    <xf numFmtId="4" fontId="3" fillId="2" borderId="38" xfId="0" applyNumberFormat="1" applyFont="1" applyFill="1" applyBorder="1" applyAlignment="1" applyProtection="1">
      <alignment horizontal="center" vertical="center"/>
      <protection hidden="1"/>
    </xf>
    <xf numFmtId="4" fontId="3" fillId="2" borderId="39" xfId="0" applyNumberFormat="1" applyFont="1" applyFill="1" applyBorder="1" applyAlignment="1" applyProtection="1">
      <alignment horizontal="center" vertical="center"/>
      <protection hidden="1"/>
    </xf>
    <xf numFmtId="4" fontId="3" fillId="2" borderId="40" xfId="0" applyNumberFormat="1" applyFont="1" applyFill="1" applyBorder="1" applyAlignment="1" applyProtection="1">
      <alignment horizontal="center" vertical="center"/>
      <protection hidden="1"/>
    </xf>
    <xf numFmtId="4" fontId="3" fillId="2" borderId="41" xfId="0" applyNumberFormat="1" applyFont="1" applyFill="1" applyBorder="1" applyAlignment="1" applyProtection="1">
      <alignment horizontal="center" vertical="center"/>
      <protection hidden="1"/>
    </xf>
    <xf numFmtId="4" fontId="3" fillId="2" borderId="42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AF0FE"/>
      <color rgb="FFFF33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tabSelected="1" zoomScaleNormal="100" workbookViewId="0">
      <selection activeCell="B4" sqref="B4"/>
    </sheetView>
  </sheetViews>
  <sheetFormatPr defaultRowHeight="14.4" x14ac:dyDescent="0.3"/>
  <cols>
    <col min="1" max="1" width="2.77734375" customWidth="1"/>
    <col min="2" max="2" width="17.77734375" customWidth="1"/>
    <col min="3" max="3" width="82" customWidth="1"/>
    <col min="4" max="4" width="14.77734375" customWidth="1"/>
    <col min="5" max="5" width="21.77734375" customWidth="1"/>
    <col min="6" max="6" width="17.77734375" style="16" customWidth="1"/>
    <col min="7" max="7" width="2.77734375" customWidth="1"/>
    <col min="8" max="8" width="17.77734375" style="32" customWidth="1"/>
    <col min="9" max="10" width="2.77734375" customWidth="1"/>
  </cols>
  <sheetData>
    <row r="1" spans="1:8" s="1" customFormat="1" ht="15.6" customHeight="1" thickBot="1" x14ac:dyDescent="0.4">
      <c r="B1" s="3"/>
      <c r="C1" s="3"/>
      <c r="F1" s="14"/>
      <c r="H1" s="31"/>
    </row>
    <row r="2" spans="1:8" s="1" customFormat="1" ht="15.6" customHeight="1" thickTop="1" x14ac:dyDescent="0.35">
      <c r="B2" s="106" t="s">
        <v>51</v>
      </c>
      <c r="C2" s="107"/>
      <c r="D2" s="107"/>
      <c r="E2" s="107"/>
      <c r="F2" s="108"/>
      <c r="H2" s="33" t="s">
        <v>25</v>
      </c>
    </row>
    <row r="3" spans="1:8" s="1" customFormat="1" ht="15.6" customHeight="1" thickBot="1" x14ac:dyDescent="0.4">
      <c r="B3" s="27" t="s">
        <v>2</v>
      </c>
      <c r="C3" s="4"/>
      <c r="D3" s="4"/>
      <c r="E3" s="4"/>
      <c r="F3" s="5"/>
      <c r="H3" s="34"/>
    </row>
    <row r="4" spans="1:8" s="1" customFormat="1" ht="15.6" customHeight="1" thickTop="1" thickBot="1" x14ac:dyDescent="0.4">
      <c r="B4" s="51">
        <v>550</v>
      </c>
      <c r="C4" s="52" t="s">
        <v>49</v>
      </c>
      <c r="D4" s="4"/>
      <c r="E4" s="4"/>
      <c r="F4" s="5"/>
      <c r="H4" s="34" t="s">
        <v>8</v>
      </c>
    </row>
    <row r="5" spans="1:8" s="1" customFormat="1" ht="15.6" customHeight="1" thickTop="1" x14ac:dyDescent="0.35">
      <c r="B5" s="47">
        <f>(B4/1.1)+(A6+A7)</f>
        <v>530.49999999999989</v>
      </c>
      <c r="C5" s="9" t="s">
        <v>27</v>
      </c>
      <c r="D5" s="4"/>
      <c r="E5" s="4"/>
      <c r="F5" s="5"/>
      <c r="H5" s="34" t="s">
        <v>9</v>
      </c>
    </row>
    <row r="6" spans="1:8" s="1" customFormat="1" ht="15.6" customHeight="1" x14ac:dyDescent="0.35">
      <c r="A6" s="17">
        <f>((B4/1.1)/20)*0.72</f>
        <v>17.999999999999996</v>
      </c>
      <c r="B6" s="23">
        <f>((B4/1.1)/20)*0.28</f>
        <v>7</v>
      </c>
      <c r="C6" s="11" t="s">
        <v>48</v>
      </c>
      <c r="D6" s="4"/>
      <c r="E6" s="4"/>
      <c r="F6" s="5"/>
      <c r="H6" s="34" t="s">
        <v>10</v>
      </c>
    </row>
    <row r="7" spans="1:8" s="1" customFormat="1" ht="15.6" customHeight="1" thickBot="1" x14ac:dyDescent="0.4">
      <c r="A7" s="17">
        <f>((B4/1.1)/20)*0.5</f>
        <v>12.499999999999998</v>
      </c>
      <c r="B7" s="24">
        <f>((B4/1.1)/20)*0.5</f>
        <v>12.499999999999998</v>
      </c>
      <c r="C7" s="25" t="s">
        <v>26</v>
      </c>
      <c r="D7" s="6"/>
      <c r="E7" s="6"/>
      <c r="F7" s="26"/>
      <c r="H7" s="34" t="s">
        <v>4</v>
      </c>
    </row>
    <row r="8" spans="1:8" s="20" customFormat="1" ht="15.6" customHeight="1" thickTop="1" thickBot="1" x14ac:dyDescent="0.4">
      <c r="A8" s="17"/>
      <c r="B8" s="18"/>
      <c r="C8" s="19"/>
      <c r="F8" s="21"/>
      <c r="H8" s="34" t="s">
        <v>5</v>
      </c>
    </row>
    <row r="9" spans="1:8" s="1" customFormat="1" ht="15.6" customHeight="1" thickTop="1" x14ac:dyDescent="0.35">
      <c r="B9" s="106" t="s">
        <v>52</v>
      </c>
      <c r="C9" s="107"/>
      <c r="D9" s="107"/>
      <c r="E9" s="107"/>
      <c r="F9" s="108"/>
      <c r="H9" s="34" t="s">
        <v>6</v>
      </c>
    </row>
    <row r="10" spans="1:8" s="1" customFormat="1" ht="15.6" customHeight="1" thickBot="1" x14ac:dyDescent="0.4">
      <c r="B10" s="27" t="s">
        <v>2</v>
      </c>
      <c r="C10" s="30"/>
      <c r="D10" s="30" t="s">
        <v>1</v>
      </c>
      <c r="E10" s="4"/>
      <c r="F10" s="55" t="s">
        <v>2</v>
      </c>
      <c r="H10" s="34" t="s">
        <v>7</v>
      </c>
    </row>
    <row r="11" spans="1:8" s="1" customFormat="1" ht="15.6" customHeight="1" thickTop="1" thickBot="1" x14ac:dyDescent="0.4">
      <c r="A11" s="17"/>
      <c r="B11" s="49">
        <f>(B4/1.1)/20</f>
        <v>24.999999999999996</v>
      </c>
      <c r="C11" s="12" t="s">
        <v>32</v>
      </c>
      <c r="D11" s="44">
        <f>B11*0.28</f>
        <v>7</v>
      </c>
      <c r="E11" s="10" t="s">
        <v>27</v>
      </c>
      <c r="F11" s="46">
        <f>B11*0.72</f>
        <v>17.999999999999996</v>
      </c>
      <c r="H11" s="34" t="s">
        <v>11</v>
      </c>
    </row>
    <row r="12" spans="1:8" s="1" customFormat="1" ht="15.6" customHeight="1" thickTop="1" x14ac:dyDescent="0.35">
      <c r="A12" s="17"/>
      <c r="B12" s="48">
        <f>B11</f>
        <v>24.999999999999996</v>
      </c>
      <c r="C12" s="37" t="s">
        <v>33</v>
      </c>
      <c r="D12" s="45">
        <f>B12*0.5</f>
        <v>12.499999999999998</v>
      </c>
      <c r="E12" s="10" t="s">
        <v>27</v>
      </c>
      <c r="F12" s="46">
        <f>B12*0.5</f>
        <v>12.499999999999998</v>
      </c>
      <c r="H12" s="34" t="s">
        <v>12</v>
      </c>
    </row>
    <row r="13" spans="1:8" s="1" customFormat="1" ht="15.6" customHeight="1" x14ac:dyDescent="0.35">
      <c r="A13" s="17"/>
      <c r="B13" s="57" t="s">
        <v>54</v>
      </c>
      <c r="C13" s="61" t="s">
        <v>55</v>
      </c>
      <c r="D13" s="58"/>
      <c r="E13" s="59"/>
      <c r="F13" s="60"/>
      <c r="H13" s="34" t="s">
        <v>28</v>
      </c>
    </row>
    <row r="14" spans="1:8" s="1" customFormat="1" ht="15.6" customHeight="1" x14ac:dyDescent="0.35">
      <c r="B14" s="48"/>
      <c r="C14" s="50"/>
      <c r="D14" s="40"/>
      <c r="E14" s="36"/>
      <c r="F14" s="41"/>
      <c r="H14" s="34" t="s">
        <v>13</v>
      </c>
    </row>
    <row r="15" spans="1:8" s="1" customFormat="1" ht="15.6" customHeight="1" x14ac:dyDescent="0.35">
      <c r="B15" s="22">
        <f>B11*20</f>
        <v>499.99999999999994</v>
      </c>
      <c r="C15" s="9" t="s">
        <v>27</v>
      </c>
      <c r="D15" s="4"/>
      <c r="E15" s="4"/>
      <c r="F15" s="5"/>
      <c r="H15" s="34" t="s">
        <v>14</v>
      </c>
    </row>
    <row r="16" spans="1:8" s="20" customFormat="1" ht="15.6" customHeight="1" thickBot="1" x14ac:dyDescent="0.4">
      <c r="A16" s="17"/>
      <c r="B16" s="53">
        <f>B11+B12+B15</f>
        <v>549.99999999999989</v>
      </c>
      <c r="C16" s="54" t="s">
        <v>50</v>
      </c>
      <c r="D16" s="38"/>
      <c r="E16" s="6"/>
      <c r="F16" s="39"/>
      <c r="H16" s="34" t="s">
        <v>15</v>
      </c>
    </row>
    <row r="17" spans="2:8" s="1" customFormat="1" ht="15.6" customHeight="1" thickTop="1" thickBot="1" x14ac:dyDescent="0.4">
      <c r="B17" s="18"/>
      <c r="C17" s="19"/>
      <c r="D17" s="20"/>
      <c r="E17" s="20"/>
      <c r="F17" s="21"/>
      <c r="H17" s="34" t="s">
        <v>16</v>
      </c>
    </row>
    <row r="18" spans="2:8" s="1" customFormat="1" ht="15.6" customHeight="1" thickTop="1" x14ac:dyDescent="0.35">
      <c r="B18" s="56">
        <f>B16</f>
        <v>549.99999999999989</v>
      </c>
      <c r="C18" s="42" t="s">
        <v>34</v>
      </c>
      <c r="D18" s="42"/>
      <c r="E18" s="42" t="s">
        <v>35</v>
      </c>
      <c r="F18" s="43" t="s">
        <v>36</v>
      </c>
      <c r="H18" s="34" t="s">
        <v>30</v>
      </c>
    </row>
    <row r="19" spans="2:8" s="1" customFormat="1" ht="15.6" customHeight="1" thickBot="1" x14ac:dyDescent="0.4">
      <c r="B19" s="27"/>
      <c r="C19" s="13"/>
      <c r="D19" s="30"/>
      <c r="E19" s="7">
        <v>1</v>
      </c>
      <c r="F19" s="28">
        <f>SUM(B18)/(E19)/8</f>
        <v>68.749999999999986</v>
      </c>
      <c r="H19" s="34"/>
    </row>
    <row r="20" spans="2:8" s="1" customFormat="1" ht="15.6" customHeight="1" x14ac:dyDescent="0.35">
      <c r="B20" s="27"/>
      <c r="C20" s="139" t="s">
        <v>85</v>
      </c>
      <c r="D20" s="140"/>
      <c r="E20" s="7">
        <v>2</v>
      </c>
      <c r="F20" s="28">
        <f>SUM(B18)/(E20)/8</f>
        <v>34.374999999999993</v>
      </c>
      <c r="H20" s="34" t="s">
        <v>17</v>
      </c>
    </row>
    <row r="21" spans="2:8" ht="15.6" customHeight="1" x14ac:dyDescent="0.35">
      <c r="B21" s="27"/>
      <c r="C21" s="141"/>
      <c r="D21" s="142"/>
      <c r="E21" s="7">
        <v>3</v>
      </c>
      <c r="F21" s="28">
        <f>SUM(B18)/(E21)/8</f>
        <v>22.916666666666661</v>
      </c>
      <c r="H21" s="34" t="s">
        <v>24</v>
      </c>
    </row>
    <row r="22" spans="2:8" ht="15.6" customHeight="1" thickBot="1" x14ac:dyDescent="0.55000000000000004">
      <c r="B22" s="29"/>
      <c r="C22" s="143"/>
      <c r="D22" s="144"/>
      <c r="E22" s="7">
        <v>4</v>
      </c>
      <c r="F22" s="28">
        <f>SUM(B18)/(E22)/8</f>
        <v>17.187499999999996</v>
      </c>
      <c r="H22" s="34" t="s">
        <v>21</v>
      </c>
    </row>
    <row r="23" spans="2:8" ht="15.6" customHeight="1" x14ac:dyDescent="0.5">
      <c r="B23" s="29"/>
      <c r="C23" s="8"/>
      <c r="D23" s="8"/>
      <c r="E23" s="7">
        <v>5</v>
      </c>
      <c r="F23" s="28">
        <f>SUM(B18)/(E23)/8</f>
        <v>13.749999999999996</v>
      </c>
      <c r="H23" s="34" t="s">
        <v>22</v>
      </c>
    </row>
    <row r="24" spans="2:8" ht="15.6" customHeight="1" thickBot="1" x14ac:dyDescent="0.4">
      <c r="B24" s="118" t="s">
        <v>47</v>
      </c>
      <c r="C24" s="119"/>
      <c r="D24" s="119"/>
      <c r="E24" s="119"/>
      <c r="F24" s="120"/>
      <c r="H24" s="34" t="s">
        <v>23</v>
      </c>
    </row>
    <row r="25" spans="2:8" s="1" customFormat="1" ht="15.6" customHeight="1" thickTop="1" thickBot="1" x14ac:dyDescent="0.55000000000000004">
      <c r="D25" s="2"/>
      <c r="E25" s="2"/>
      <c r="F25" s="15"/>
      <c r="G25"/>
      <c r="H25" s="34" t="s">
        <v>20</v>
      </c>
    </row>
    <row r="26" spans="2:8" s="1" customFormat="1" ht="15.6" customHeight="1" thickTop="1" thickBot="1" x14ac:dyDescent="0.4">
      <c r="B26" s="109" t="s">
        <v>56</v>
      </c>
      <c r="C26" s="110"/>
      <c r="D26" s="110"/>
      <c r="E26" s="110"/>
      <c r="F26" s="111"/>
      <c r="G26"/>
      <c r="H26" s="34" t="s">
        <v>18</v>
      </c>
    </row>
    <row r="27" spans="2:8" s="1" customFormat="1" ht="15.6" customHeight="1" thickTop="1" x14ac:dyDescent="0.35">
      <c r="B27" s="109" t="s">
        <v>58</v>
      </c>
      <c r="C27" s="110"/>
      <c r="D27" s="110"/>
      <c r="E27" s="110"/>
      <c r="F27" s="111"/>
      <c r="H27" s="34" t="s">
        <v>19</v>
      </c>
    </row>
    <row r="28" spans="2:8" s="1" customFormat="1" ht="15.6" customHeight="1" x14ac:dyDescent="0.35">
      <c r="B28" s="112" t="s">
        <v>57</v>
      </c>
      <c r="C28" s="113"/>
      <c r="D28" s="113"/>
      <c r="E28" s="113"/>
      <c r="F28" s="114"/>
      <c r="H28" s="34" t="s">
        <v>3</v>
      </c>
    </row>
    <row r="29" spans="2:8" ht="15.6" customHeight="1" thickBot="1" x14ac:dyDescent="0.4">
      <c r="B29" s="115" t="s">
        <v>29</v>
      </c>
      <c r="C29" s="116"/>
      <c r="D29" s="116"/>
      <c r="E29" s="116"/>
      <c r="F29" s="117"/>
      <c r="G29" s="1"/>
      <c r="H29" s="35" t="s">
        <v>31</v>
      </c>
    </row>
    <row r="30" spans="2:8" ht="15.6" customHeight="1" thickTop="1" x14ac:dyDescent="0.35">
      <c r="D30" s="1"/>
      <c r="E30" s="1"/>
      <c r="F30" s="14"/>
    </row>
    <row r="31" spans="2:8" ht="15.9" customHeight="1" x14ac:dyDescent="0.35">
      <c r="D31" s="1"/>
      <c r="E31" s="1"/>
      <c r="F31" s="14"/>
    </row>
    <row r="32" spans="2:8" ht="15.9" customHeight="1" x14ac:dyDescent="0.35">
      <c r="D32" s="1"/>
      <c r="E32" s="1"/>
      <c r="F32" s="14"/>
    </row>
    <row r="33" spans="4:6" ht="15.9" customHeight="1" x14ac:dyDescent="0.35">
      <c r="D33" s="1"/>
      <c r="E33" s="1"/>
      <c r="F33" s="14"/>
    </row>
    <row r="34" spans="4:6" ht="15.9" customHeight="1" x14ac:dyDescent="0.3"/>
    <row r="35" spans="4:6" ht="15.9" customHeight="1" x14ac:dyDescent="0.3"/>
    <row r="36" spans="4:6" ht="15.9" customHeight="1" x14ac:dyDescent="0.3"/>
    <row r="37" spans="4:6" ht="15.9" customHeight="1" x14ac:dyDescent="0.3"/>
    <row r="38" spans="4:6" ht="15.9" customHeight="1" x14ac:dyDescent="0.3"/>
    <row r="39" spans="4:6" ht="15.9" customHeight="1" x14ac:dyDescent="0.3"/>
    <row r="40" spans="4:6" ht="15.9" customHeight="1" x14ac:dyDescent="0.3"/>
    <row r="41" spans="4:6" ht="15.9" customHeight="1" x14ac:dyDescent="0.3"/>
    <row r="42" spans="4:6" ht="15.9" customHeight="1" x14ac:dyDescent="0.3"/>
    <row r="43" spans="4:6" ht="15.9" customHeight="1" x14ac:dyDescent="0.3"/>
    <row r="44" spans="4:6" ht="15.9" customHeight="1" x14ac:dyDescent="0.3"/>
    <row r="45" spans="4:6" ht="15.9" customHeight="1" x14ac:dyDescent="0.3"/>
    <row r="46" spans="4:6" ht="15.9" customHeight="1" x14ac:dyDescent="0.3"/>
    <row r="47" spans="4:6" ht="15.9" customHeight="1" x14ac:dyDescent="0.3"/>
    <row r="48" spans="4:6" ht="15.9" customHeight="1" x14ac:dyDescent="0.3"/>
    <row r="49" ht="15.9" customHeight="1" x14ac:dyDescent="0.3"/>
    <row r="50" ht="15.9" customHeight="1" x14ac:dyDescent="0.3"/>
    <row r="51" ht="15.9" customHeight="1" x14ac:dyDescent="0.3"/>
    <row r="52" ht="15.9" customHeight="1" x14ac:dyDescent="0.3"/>
    <row r="53" ht="15.9" customHeight="1" x14ac:dyDescent="0.3"/>
    <row r="54" ht="15.9" customHeight="1" x14ac:dyDescent="0.3"/>
    <row r="55" ht="15.9" customHeight="1" x14ac:dyDescent="0.3"/>
    <row r="56" ht="15.9" customHeight="1" x14ac:dyDescent="0.3"/>
    <row r="57" ht="15.9" customHeight="1" x14ac:dyDescent="0.3"/>
    <row r="58" ht="15.9" customHeight="1" x14ac:dyDescent="0.3"/>
    <row r="59" ht="15.9" customHeight="1" x14ac:dyDescent="0.3"/>
    <row r="60" ht="15.9" customHeight="1" x14ac:dyDescent="0.3"/>
    <row r="61" ht="15.9" customHeight="1" x14ac:dyDescent="0.3"/>
    <row r="62" ht="15.9" customHeight="1" x14ac:dyDescent="0.3"/>
    <row r="63" ht="15.9" customHeight="1" x14ac:dyDescent="0.3"/>
    <row r="64" ht="15.9" customHeight="1" x14ac:dyDescent="0.3"/>
    <row r="65" ht="15.9" customHeight="1" x14ac:dyDescent="0.3"/>
    <row r="66" ht="15.9" customHeight="1" x14ac:dyDescent="0.3"/>
    <row r="67" ht="15.9" customHeight="1" x14ac:dyDescent="0.3"/>
    <row r="68" ht="15.9" customHeight="1" x14ac:dyDescent="0.3"/>
    <row r="69" ht="15.9" customHeight="1" x14ac:dyDescent="0.3"/>
    <row r="70" ht="15.9" customHeight="1" x14ac:dyDescent="0.3"/>
    <row r="71" ht="15.9" customHeight="1" x14ac:dyDescent="0.3"/>
    <row r="72" ht="15.9" customHeight="1" x14ac:dyDescent="0.3"/>
    <row r="73" ht="15.9" customHeight="1" x14ac:dyDescent="0.3"/>
    <row r="74" ht="15.9" customHeight="1" x14ac:dyDescent="0.3"/>
    <row r="75" ht="15.9" customHeight="1" x14ac:dyDescent="0.3"/>
    <row r="76" ht="15.9" customHeight="1" x14ac:dyDescent="0.3"/>
    <row r="77" ht="15.9" customHeight="1" x14ac:dyDescent="0.3"/>
    <row r="78" ht="15.9" customHeight="1" x14ac:dyDescent="0.3"/>
    <row r="79" ht="15.9" customHeight="1" x14ac:dyDescent="0.3"/>
    <row r="80" ht="15.9" customHeight="1" x14ac:dyDescent="0.3"/>
    <row r="81" ht="15.9" customHeight="1" x14ac:dyDescent="0.3"/>
    <row r="82" ht="15.9" customHeight="1" x14ac:dyDescent="0.3"/>
    <row r="83" ht="15.9" customHeight="1" x14ac:dyDescent="0.3"/>
    <row r="84" ht="15.9" customHeight="1" x14ac:dyDescent="0.3"/>
    <row r="85" ht="15.9" customHeight="1" x14ac:dyDescent="0.3"/>
    <row r="86" ht="15.9" customHeight="1" x14ac:dyDescent="0.3"/>
    <row r="87" ht="15.9" customHeight="1" x14ac:dyDescent="0.3"/>
    <row r="88" ht="15.9" customHeight="1" x14ac:dyDescent="0.3"/>
    <row r="89" ht="15.9" customHeight="1" x14ac:dyDescent="0.3"/>
    <row r="90" ht="15.9" customHeight="1" x14ac:dyDescent="0.3"/>
    <row r="91" ht="15.9" customHeight="1" x14ac:dyDescent="0.3"/>
    <row r="92" ht="15.9" customHeight="1" x14ac:dyDescent="0.3"/>
    <row r="93" ht="15.9" customHeight="1" x14ac:dyDescent="0.3"/>
    <row r="94" ht="15.9" customHeight="1" x14ac:dyDescent="0.3"/>
    <row r="95" ht="15.9" customHeight="1" x14ac:dyDescent="0.3"/>
  </sheetData>
  <sheetProtection password="96C3" sheet="1" objects="1" scenarios="1"/>
  <mergeCells count="8">
    <mergeCell ref="B2:F2"/>
    <mergeCell ref="B9:F9"/>
    <mergeCell ref="B27:F27"/>
    <mergeCell ref="B28:F28"/>
    <mergeCell ref="B29:F29"/>
    <mergeCell ref="B24:F24"/>
    <mergeCell ref="B26:F26"/>
    <mergeCell ref="C20:D22"/>
  </mergeCells>
  <printOptions horizontalCentered="1"/>
  <pageMargins left="0.25" right="0.25" top="0.25" bottom="0.25" header="0" footer="0"/>
  <pageSetup scale="77" orientation="landscape" r:id="rId1"/>
  <ignoredErrors>
    <ignoredError sqref="B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8"/>
  <sheetViews>
    <sheetView showGridLines="0" workbookViewId="0">
      <selection activeCell="K7" sqref="K7"/>
    </sheetView>
  </sheetViews>
  <sheetFormatPr defaultRowHeight="14.4" x14ac:dyDescent="0.3"/>
  <cols>
    <col min="1" max="1" width="3.77734375" customWidth="1"/>
    <col min="2" max="2" width="9.88671875" customWidth="1"/>
    <col min="5" max="5" width="13.44140625" customWidth="1"/>
    <col min="6" max="6" width="18.5546875" customWidth="1"/>
    <col min="8" max="8" width="9.5546875" customWidth="1"/>
    <col min="9" max="9" width="19.44140625" customWidth="1"/>
    <col min="10" max="10" width="22.21875" customWidth="1"/>
    <col min="11" max="12" width="19.77734375" customWidth="1"/>
    <col min="13" max="13" width="13.33203125" customWidth="1"/>
  </cols>
  <sheetData>
    <row r="1" spans="1:14" ht="18.149999999999999" customHeight="1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" customFormat="1" ht="18.149999999999999" customHeight="1" x14ac:dyDescent="0.35">
      <c r="A2" s="64"/>
      <c r="B2" s="62" t="s">
        <v>82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4"/>
    </row>
    <row r="3" spans="1:14" s="1" customFormat="1" ht="18.149999999999999" customHeight="1" x14ac:dyDescent="0.35">
      <c r="A3" s="64"/>
      <c r="B3" s="105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4"/>
    </row>
    <row r="4" spans="1:14" s="1" customFormat="1" ht="18.149999999999999" customHeight="1" x14ac:dyDescent="0.35">
      <c r="A4" s="64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4"/>
    </row>
    <row r="5" spans="1:14" s="1" customFormat="1" ht="18.149999999999999" customHeight="1" x14ac:dyDescent="0.35">
      <c r="A5" s="64"/>
      <c r="B5" s="67" t="s">
        <v>69</v>
      </c>
      <c r="C5" s="62"/>
      <c r="D5" s="62"/>
      <c r="E5" s="62"/>
      <c r="F5" s="62"/>
      <c r="G5" s="62"/>
      <c r="H5" s="62"/>
      <c r="I5" s="62"/>
      <c r="J5" s="83" t="s">
        <v>75</v>
      </c>
      <c r="K5" s="85" t="s">
        <v>64</v>
      </c>
      <c r="L5" s="85" t="s">
        <v>66</v>
      </c>
      <c r="M5" s="85" t="s">
        <v>59</v>
      </c>
      <c r="N5" s="64"/>
    </row>
    <row r="6" spans="1:14" ht="18.149999999999999" customHeight="1" thickBot="1" x14ac:dyDescent="0.4">
      <c r="A6" s="63"/>
      <c r="B6" s="68"/>
      <c r="C6" s="68"/>
      <c r="D6" s="68"/>
      <c r="E6" s="68"/>
      <c r="F6" s="68"/>
      <c r="G6" s="68"/>
      <c r="H6" s="68"/>
      <c r="I6" s="68"/>
      <c r="J6" s="83" t="s">
        <v>71</v>
      </c>
      <c r="K6" s="89" t="s">
        <v>62</v>
      </c>
      <c r="L6" s="86" t="s">
        <v>60</v>
      </c>
      <c r="M6" s="89" t="s">
        <v>61</v>
      </c>
      <c r="N6" s="63"/>
    </row>
    <row r="7" spans="1:14" s="1" customFormat="1" ht="18.149999999999999" customHeight="1" thickTop="1" thickBot="1" x14ac:dyDescent="0.4">
      <c r="A7" s="64"/>
      <c r="B7" s="74">
        <v>1000</v>
      </c>
      <c r="C7" s="129" t="s">
        <v>39</v>
      </c>
      <c r="D7" s="129"/>
      <c r="E7" s="130"/>
      <c r="F7" s="102" t="s">
        <v>42</v>
      </c>
      <c r="G7" s="131" t="s">
        <v>40</v>
      </c>
      <c r="H7" s="132"/>
      <c r="I7" s="72"/>
      <c r="J7" s="91" t="s">
        <v>40</v>
      </c>
      <c r="K7" s="51">
        <v>1000</v>
      </c>
      <c r="L7" s="100">
        <f>K7</f>
        <v>1000</v>
      </c>
      <c r="M7" s="92">
        <f>((K7/L7)-1)</f>
        <v>0</v>
      </c>
      <c r="N7" s="64"/>
    </row>
    <row r="8" spans="1:14" s="1" customFormat="1" ht="18.149999999999999" customHeight="1" thickTop="1" x14ac:dyDescent="0.35">
      <c r="A8" s="64"/>
      <c r="B8" s="76" t="s">
        <v>38</v>
      </c>
      <c r="C8" s="133" t="s">
        <v>41</v>
      </c>
      <c r="D8" s="133"/>
      <c r="E8" s="134"/>
      <c r="F8" s="103" t="s">
        <v>44</v>
      </c>
      <c r="G8" s="135" t="s">
        <v>43</v>
      </c>
      <c r="H8" s="136"/>
      <c r="I8" s="73"/>
      <c r="J8" s="97" t="s">
        <v>43</v>
      </c>
      <c r="K8" s="101">
        <f>((K7/1.1)/20)*0.28</f>
        <v>12.727272727272728</v>
      </c>
      <c r="L8" s="98">
        <f>L7/80</f>
        <v>12.5</v>
      </c>
      <c r="M8" s="99">
        <f>((K8/L8)-1)</f>
        <v>1.8181818181818299E-2</v>
      </c>
      <c r="N8" s="66">
        <f>((K7/1.1)/20)*0.72</f>
        <v>32.727272727272727</v>
      </c>
    </row>
    <row r="9" spans="1:14" s="1" customFormat="1" ht="18.149999999999999" customHeight="1" x14ac:dyDescent="0.35">
      <c r="A9" s="64"/>
      <c r="B9" s="75" t="s">
        <v>68</v>
      </c>
      <c r="C9" s="133" t="s">
        <v>41</v>
      </c>
      <c r="D9" s="133"/>
      <c r="E9" s="134"/>
      <c r="F9" s="103" t="s">
        <v>45</v>
      </c>
      <c r="G9" s="137" t="s">
        <v>26</v>
      </c>
      <c r="H9" s="138"/>
      <c r="I9" s="73"/>
      <c r="J9" s="93" t="s">
        <v>26</v>
      </c>
      <c r="K9" s="94">
        <f>((K7/1.1)/20)*0.5</f>
        <v>22.727272727272727</v>
      </c>
      <c r="L9" s="95">
        <f>L8*1.8</f>
        <v>22.5</v>
      </c>
      <c r="M9" s="96">
        <f>((K9/L9)-1)</f>
        <v>1.0101010101010166E-2</v>
      </c>
      <c r="N9" s="66">
        <f>((K7/1.1)/20)*0.5</f>
        <v>22.727272727272727</v>
      </c>
    </row>
    <row r="10" spans="1:14" s="1" customFormat="1" ht="18.149999999999999" customHeight="1" thickBot="1" x14ac:dyDescent="0.4">
      <c r="A10" s="64"/>
      <c r="B10" s="70"/>
      <c r="C10" s="121" t="s">
        <v>37</v>
      </c>
      <c r="D10" s="121"/>
      <c r="E10" s="122"/>
      <c r="F10" s="104" t="s">
        <v>46</v>
      </c>
      <c r="G10" s="123" t="s">
        <v>0</v>
      </c>
      <c r="H10" s="124"/>
      <c r="I10" s="72"/>
      <c r="J10" s="84" t="s">
        <v>0</v>
      </c>
      <c r="K10" s="87">
        <f>(K7/1.1)+(N8+N9)</f>
        <v>964.5454545454545</v>
      </c>
      <c r="L10" s="88">
        <f>L7-(L8+L9)</f>
        <v>965</v>
      </c>
      <c r="M10" s="90">
        <f>((K10/L10)-1)</f>
        <v>-4.7103155911454309E-4</v>
      </c>
      <c r="N10" s="64"/>
    </row>
    <row r="11" spans="1:14" ht="18.149999999999999" customHeight="1" thickTop="1" x14ac:dyDescent="0.3"/>
    <row r="12" spans="1:14" ht="18.149999999999999" customHeight="1" x14ac:dyDescent="0.35">
      <c r="B12" s="62" t="s">
        <v>83</v>
      </c>
    </row>
    <row r="13" spans="1:14" ht="18.149999999999999" customHeight="1" thickBot="1" x14ac:dyDescent="0.35"/>
    <row r="14" spans="1:14" s="1" customFormat="1" ht="18.149999999999999" customHeight="1" thickTop="1" x14ac:dyDescent="0.35">
      <c r="A14" s="64"/>
      <c r="B14" s="74" t="s">
        <v>78</v>
      </c>
      <c r="C14" s="129" t="s">
        <v>39</v>
      </c>
      <c r="D14" s="129"/>
      <c r="E14" s="130"/>
      <c r="F14" s="102" t="s">
        <v>78</v>
      </c>
      <c r="G14" s="131" t="s">
        <v>40</v>
      </c>
      <c r="H14" s="132"/>
      <c r="I14" s="72"/>
      <c r="J14" s="68"/>
      <c r="K14" s="68"/>
      <c r="L14" s="68"/>
      <c r="M14" s="68"/>
      <c r="N14" s="64"/>
    </row>
    <row r="15" spans="1:14" s="1" customFormat="1" ht="18.149999999999999" customHeight="1" x14ac:dyDescent="0.35">
      <c r="A15" s="64"/>
      <c r="B15" s="76" t="s">
        <v>38</v>
      </c>
      <c r="C15" s="133" t="s">
        <v>41</v>
      </c>
      <c r="D15" s="133"/>
      <c r="E15" s="134"/>
      <c r="F15" s="103" t="s">
        <v>79</v>
      </c>
      <c r="G15" s="135" t="s">
        <v>43</v>
      </c>
      <c r="H15" s="136"/>
      <c r="I15" s="73"/>
      <c r="J15" s="68"/>
      <c r="K15" s="68"/>
      <c r="L15" s="68"/>
      <c r="M15" s="68"/>
      <c r="N15" s="66">
        <f>((K14/1.1)/20)*0.72</f>
        <v>0</v>
      </c>
    </row>
    <row r="16" spans="1:14" s="1" customFormat="1" ht="18.149999999999999" customHeight="1" x14ac:dyDescent="0.35">
      <c r="A16" s="64"/>
      <c r="B16" s="75" t="s">
        <v>68</v>
      </c>
      <c r="C16" s="133" t="s">
        <v>41</v>
      </c>
      <c r="D16" s="133"/>
      <c r="E16" s="134"/>
      <c r="F16" s="103" t="s">
        <v>80</v>
      </c>
      <c r="G16" s="137" t="s">
        <v>26</v>
      </c>
      <c r="H16" s="138"/>
      <c r="I16" s="73"/>
      <c r="J16" s="68"/>
      <c r="K16" s="68"/>
      <c r="L16" s="68"/>
      <c r="M16" s="68"/>
      <c r="N16" s="66">
        <f>((K14/1.1)/20)*0.5</f>
        <v>0</v>
      </c>
    </row>
    <row r="17" spans="1:14" s="1" customFormat="1" ht="18.149999999999999" customHeight="1" thickBot="1" x14ac:dyDescent="0.4">
      <c r="A17" s="64"/>
      <c r="B17" s="70"/>
      <c r="C17" s="121" t="s">
        <v>37</v>
      </c>
      <c r="D17" s="121"/>
      <c r="E17" s="122"/>
      <c r="F17" s="104" t="s">
        <v>81</v>
      </c>
      <c r="G17" s="123" t="s">
        <v>0</v>
      </c>
      <c r="H17" s="124"/>
      <c r="I17" s="72"/>
      <c r="J17" s="68"/>
      <c r="K17" s="68"/>
      <c r="L17" s="68"/>
      <c r="M17" s="68"/>
      <c r="N17" s="64"/>
    </row>
    <row r="18" spans="1:14" ht="18.149999999999999" customHeight="1" thickTop="1" x14ac:dyDescent="0.3"/>
    <row r="19" spans="1:14" ht="18.149999999999999" customHeight="1" x14ac:dyDescent="0.35">
      <c r="A19" s="63"/>
      <c r="B19" s="67" t="s">
        <v>70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3"/>
    </row>
    <row r="20" spans="1:14" ht="18.149999999999999" customHeight="1" thickBot="1" x14ac:dyDescent="0.4">
      <c r="A20" s="63"/>
      <c r="B20" s="67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3"/>
    </row>
    <row r="21" spans="1:14" ht="18.149999999999999" customHeight="1" thickTop="1" thickBot="1" x14ac:dyDescent="0.4">
      <c r="A21" s="63"/>
      <c r="B21" s="125" t="s">
        <v>63</v>
      </c>
      <c r="C21" s="126"/>
      <c r="D21" s="127" t="s">
        <v>65</v>
      </c>
      <c r="E21" s="128"/>
      <c r="F21" s="128"/>
      <c r="G21" s="128"/>
      <c r="H21" s="128"/>
      <c r="I21" s="128"/>
      <c r="J21" s="128"/>
      <c r="K21" s="128"/>
      <c r="L21" s="128"/>
      <c r="M21" s="128"/>
      <c r="N21" s="63"/>
    </row>
    <row r="22" spans="1:14" ht="18.149999999999999" customHeight="1" thickTop="1" x14ac:dyDescent="0.3">
      <c r="A22" s="63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3"/>
    </row>
    <row r="23" spans="1:14" s="82" customFormat="1" ht="18.149999999999999" customHeight="1" x14ac:dyDescent="0.35">
      <c r="A23" s="65"/>
      <c r="B23" s="71" t="s">
        <v>74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5"/>
    </row>
    <row r="24" spans="1:14" ht="18.149999999999999" customHeight="1" x14ac:dyDescent="0.3">
      <c r="A24" s="63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3"/>
    </row>
    <row r="25" spans="1:14" ht="18.149999999999999" customHeight="1" x14ac:dyDescent="0.35">
      <c r="A25" s="63"/>
      <c r="B25" s="71" t="s">
        <v>53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3"/>
    </row>
    <row r="26" spans="1:14" ht="18.149999999999999" customHeight="1" x14ac:dyDescent="0.3">
      <c r="A26" s="63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3"/>
    </row>
    <row r="27" spans="1:14" ht="18.149999999999999" customHeight="1" x14ac:dyDescent="0.3">
      <c r="B27" s="77" t="s">
        <v>84</v>
      </c>
    </row>
    <row r="28" spans="1:14" ht="18.149999999999999" customHeight="1" x14ac:dyDescent="0.3">
      <c r="B28" t="s">
        <v>72</v>
      </c>
    </row>
    <row r="29" spans="1:14" ht="18.149999999999999" customHeight="1" x14ac:dyDescent="0.3">
      <c r="B29" s="78" t="s">
        <v>73</v>
      </c>
    </row>
    <row r="30" spans="1:14" ht="18.149999999999999" customHeight="1" x14ac:dyDescent="0.3"/>
    <row r="31" spans="1:14" s="81" customFormat="1" ht="18.149999999999999" customHeight="1" x14ac:dyDescent="0.3">
      <c r="A31" s="79"/>
      <c r="B31" s="80" t="s">
        <v>76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79"/>
    </row>
    <row r="32" spans="1:14" s="81" customFormat="1" ht="18.149999999999999" customHeight="1" x14ac:dyDescent="0.3">
      <c r="A32" s="79"/>
      <c r="B32" s="80" t="s">
        <v>67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79"/>
    </row>
    <row r="33" spans="1:14" ht="18.149999999999999" customHeight="1" x14ac:dyDescent="0.3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1:14" ht="18.149999999999999" customHeight="1" x14ac:dyDescent="0.3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  <row r="35" spans="1:14" ht="18.149999999999999" customHeight="1" x14ac:dyDescent="0.3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</row>
    <row r="36" spans="1:14" s="1" customFormat="1" ht="18.149999999999999" customHeight="1" x14ac:dyDescent="0.35">
      <c r="A36" s="64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4"/>
    </row>
    <row r="37" spans="1:14" s="1" customFormat="1" ht="18.149999999999999" customHeight="1" x14ac:dyDescent="0.35">
      <c r="A37" s="64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4"/>
    </row>
    <row r="38" spans="1:14" ht="18.149999999999999" customHeight="1" x14ac:dyDescent="0.3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</row>
    <row r="39" spans="1:14" ht="18.149999999999999" customHeight="1" x14ac:dyDescent="0.3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</row>
    <row r="40" spans="1:14" ht="18.149999999999999" customHeight="1" x14ac:dyDescent="0.3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4" ht="18.149999999999999" customHeight="1" x14ac:dyDescent="0.3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</row>
    <row r="42" spans="1:14" ht="18.149999999999999" customHeight="1" x14ac:dyDescent="0.3"/>
    <row r="43" spans="1:14" ht="18.149999999999999" customHeight="1" x14ac:dyDescent="0.3"/>
    <row r="44" spans="1:14" ht="18.149999999999999" customHeight="1" x14ac:dyDescent="0.3"/>
    <row r="45" spans="1:14" ht="18.149999999999999" customHeight="1" x14ac:dyDescent="0.3"/>
    <row r="46" spans="1:14" ht="18.149999999999999" customHeight="1" x14ac:dyDescent="0.3"/>
    <row r="47" spans="1:14" ht="18.149999999999999" customHeight="1" x14ac:dyDescent="0.3"/>
    <row r="48" spans="1:14" ht="18.149999999999999" customHeight="1" x14ac:dyDescent="0.3"/>
    <row r="49" ht="18.149999999999999" customHeight="1" x14ac:dyDescent="0.3"/>
    <row r="50" ht="18.149999999999999" customHeight="1" x14ac:dyDescent="0.3"/>
    <row r="51" ht="18.149999999999999" customHeight="1" x14ac:dyDescent="0.3"/>
    <row r="52" ht="18.149999999999999" customHeight="1" x14ac:dyDescent="0.3"/>
    <row r="53" ht="18.149999999999999" customHeight="1" x14ac:dyDescent="0.3"/>
    <row r="54" ht="18.149999999999999" customHeight="1" x14ac:dyDescent="0.3"/>
    <row r="55" ht="18.149999999999999" customHeight="1" x14ac:dyDescent="0.3"/>
    <row r="56" ht="18.149999999999999" customHeight="1" x14ac:dyDescent="0.3"/>
    <row r="57" ht="18.149999999999999" customHeight="1" x14ac:dyDescent="0.3"/>
    <row r="58" ht="18.149999999999999" customHeight="1" x14ac:dyDescent="0.3"/>
    <row r="59" ht="18.149999999999999" customHeight="1" x14ac:dyDescent="0.3"/>
    <row r="60" ht="18.149999999999999" customHeight="1" x14ac:dyDescent="0.3"/>
    <row r="61" ht="18.149999999999999" customHeight="1" x14ac:dyDescent="0.3"/>
    <row r="62" ht="18.149999999999999" customHeight="1" x14ac:dyDescent="0.3"/>
    <row r="63" ht="18.149999999999999" customHeight="1" x14ac:dyDescent="0.3"/>
    <row r="64" ht="18.149999999999999" customHeight="1" x14ac:dyDescent="0.3"/>
    <row r="65" ht="18.149999999999999" customHeight="1" x14ac:dyDescent="0.3"/>
    <row r="66" ht="18.149999999999999" customHeight="1" x14ac:dyDescent="0.3"/>
    <row r="67" ht="18.149999999999999" customHeight="1" x14ac:dyDescent="0.3"/>
    <row r="68" ht="18.149999999999999" customHeight="1" x14ac:dyDescent="0.3"/>
    <row r="69" ht="18.149999999999999" customHeight="1" x14ac:dyDescent="0.3"/>
    <row r="70" ht="18.149999999999999" customHeight="1" x14ac:dyDescent="0.3"/>
    <row r="71" ht="18.149999999999999" customHeight="1" x14ac:dyDescent="0.3"/>
    <row r="72" ht="18.149999999999999" customHeight="1" x14ac:dyDescent="0.3"/>
    <row r="73" ht="18.149999999999999" customHeight="1" x14ac:dyDescent="0.3"/>
    <row r="74" ht="18.149999999999999" customHeight="1" x14ac:dyDescent="0.3"/>
    <row r="75" ht="18.149999999999999" customHeight="1" x14ac:dyDescent="0.3"/>
    <row r="76" ht="18.149999999999999" customHeight="1" x14ac:dyDescent="0.3"/>
    <row r="77" ht="18.149999999999999" customHeight="1" x14ac:dyDescent="0.3"/>
    <row r="78" ht="18.149999999999999" customHeight="1" x14ac:dyDescent="0.3"/>
    <row r="79" ht="18.149999999999999" customHeight="1" x14ac:dyDescent="0.3"/>
    <row r="80" ht="18.149999999999999" customHeight="1" x14ac:dyDescent="0.3"/>
    <row r="81" ht="18.149999999999999" customHeight="1" x14ac:dyDescent="0.3"/>
    <row r="82" ht="18.149999999999999" customHeight="1" x14ac:dyDescent="0.3"/>
    <row r="83" ht="18.149999999999999" customHeight="1" x14ac:dyDescent="0.3"/>
    <row r="84" ht="18.149999999999999" customHeight="1" x14ac:dyDescent="0.3"/>
    <row r="85" ht="18.149999999999999" customHeight="1" x14ac:dyDescent="0.3"/>
    <row r="86" ht="18.149999999999999" customHeight="1" x14ac:dyDescent="0.3"/>
    <row r="87" ht="18.149999999999999" customHeight="1" x14ac:dyDescent="0.3"/>
    <row r="88" ht="18.149999999999999" customHeight="1" x14ac:dyDescent="0.3"/>
    <row r="89" ht="18.149999999999999" customHeight="1" x14ac:dyDescent="0.3"/>
    <row r="90" ht="18.149999999999999" customHeight="1" x14ac:dyDescent="0.3"/>
    <row r="91" ht="18.149999999999999" customHeight="1" x14ac:dyDescent="0.3"/>
    <row r="92" ht="18.149999999999999" customHeight="1" x14ac:dyDescent="0.3"/>
    <row r="93" ht="18.149999999999999" customHeight="1" x14ac:dyDescent="0.3"/>
    <row r="94" ht="18.149999999999999" customHeight="1" x14ac:dyDescent="0.3"/>
    <row r="95" ht="18.149999999999999" customHeight="1" x14ac:dyDescent="0.3"/>
    <row r="96" ht="18.149999999999999" customHeight="1" x14ac:dyDescent="0.3"/>
    <row r="97" ht="18.149999999999999" customHeight="1" x14ac:dyDescent="0.3"/>
    <row r="98" ht="18.149999999999999" customHeight="1" x14ac:dyDescent="0.3"/>
    <row r="99" ht="18.149999999999999" customHeight="1" x14ac:dyDescent="0.3"/>
    <row r="100" ht="18.149999999999999" customHeight="1" x14ac:dyDescent="0.3"/>
    <row r="101" ht="19.05" customHeight="1" x14ac:dyDescent="0.3"/>
    <row r="102" ht="19.05" customHeight="1" x14ac:dyDescent="0.3"/>
    <row r="103" ht="19.05" customHeight="1" x14ac:dyDescent="0.3"/>
    <row r="104" ht="19.05" customHeight="1" x14ac:dyDescent="0.3"/>
    <row r="105" ht="19.05" customHeight="1" x14ac:dyDescent="0.3"/>
    <row r="106" ht="14.4" customHeight="1" x14ac:dyDescent="0.3"/>
    <row r="107" ht="14.4" customHeight="1" x14ac:dyDescent="0.3"/>
    <row r="108" ht="14.4" customHeight="1" x14ac:dyDescent="0.3"/>
    <row r="109" ht="14.4" customHeight="1" x14ac:dyDescent="0.3"/>
    <row r="110" ht="14.4" customHeight="1" x14ac:dyDescent="0.3"/>
    <row r="111" ht="14.4" customHeight="1" x14ac:dyDescent="0.3"/>
    <row r="112" ht="14.4" customHeight="1" x14ac:dyDescent="0.3"/>
    <row r="113" ht="14.4" customHeight="1" x14ac:dyDescent="0.3"/>
    <row r="114" ht="14.4" customHeight="1" x14ac:dyDescent="0.3"/>
    <row r="115" ht="14.4" customHeight="1" x14ac:dyDescent="0.3"/>
    <row r="116" ht="14.4" customHeight="1" x14ac:dyDescent="0.3"/>
    <row r="117" ht="14.4" customHeight="1" x14ac:dyDescent="0.3"/>
    <row r="118" ht="14.4" customHeight="1" x14ac:dyDescent="0.3"/>
    <row r="119" ht="14.4" customHeight="1" x14ac:dyDescent="0.3"/>
    <row r="120" ht="14.4" customHeight="1" x14ac:dyDescent="0.3"/>
    <row r="121" ht="14.4" customHeight="1" x14ac:dyDescent="0.3"/>
    <row r="122" ht="14.4" customHeight="1" x14ac:dyDescent="0.3"/>
    <row r="123" ht="14.4" customHeight="1" x14ac:dyDescent="0.3"/>
    <row r="124" ht="14.4" customHeight="1" x14ac:dyDescent="0.3"/>
    <row r="125" ht="14.4" customHeight="1" x14ac:dyDescent="0.3"/>
    <row r="126" ht="14.4" customHeight="1" x14ac:dyDescent="0.3"/>
    <row r="127" ht="14.4" customHeight="1" x14ac:dyDescent="0.3"/>
    <row r="128" ht="14.4" customHeight="1" x14ac:dyDescent="0.3"/>
    <row r="129" ht="14.4" customHeight="1" x14ac:dyDescent="0.3"/>
    <row r="130" ht="14.4" customHeight="1" x14ac:dyDescent="0.3"/>
    <row r="131" ht="14.4" customHeight="1" x14ac:dyDescent="0.3"/>
    <row r="132" ht="14.4" customHeight="1" x14ac:dyDescent="0.3"/>
    <row r="133" ht="14.4" customHeight="1" x14ac:dyDescent="0.3"/>
    <row r="134" ht="14.4" customHeight="1" x14ac:dyDescent="0.3"/>
    <row r="135" ht="14.4" customHeight="1" x14ac:dyDescent="0.3"/>
    <row r="136" ht="14.4" customHeight="1" x14ac:dyDescent="0.3"/>
    <row r="137" ht="14.4" customHeight="1" x14ac:dyDescent="0.3"/>
    <row r="138" ht="14.4" customHeight="1" x14ac:dyDescent="0.3"/>
    <row r="139" ht="14.4" customHeight="1" x14ac:dyDescent="0.3"/>
    <row r="140" ht="14.4" customHeight="1" x14ac:dyDescent="0.3"/>
    <row r="141" ht="14.4" customHeight="1" x14ac:dyDescent="0.3"/>
    <row r="142" ht="14.4" customHeight="1" x14ac:dyDescent="0.3"/>
    <row r="143" ht="14.4" customHeight="1" x14ac:dyDescent="0.3"/>
    <row r="144" ht="14.4" customHeight="1" x14ac:dyDescent="0.3"/>
    <row r="145" ht="14.4" customHeight="1" x14ac:dyDescent="0.3"/>
    <row r="146" ht="14.4" customHeight="1" x14ac:dyDescent="0.3"/>
    <row r="147" ht="14.4" customHeight="1" x14ac:dyDescent="0.3"/>
    <row r="148" ht="14.4" customHeight="1" x14ac:dyDescent="0.3"/>
    <row r="149" ht="14.4" customHeight="1" x14ac:dyDescent="0.3"/>
    <row r="150" ht="14.4" customHeight="1" x14ac:dyDescent="0.3"/>
    <row r="151" ht="14.4" customHeight="1" x14ac:dyDescent="0.3"/>
    <row r="152" ht="14.4" customHeight="1" x14ac:dyDescent="0.3"/>
    <row r="153" ht="14.4" customHeight="1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</sheetData>
  <sheetProtection password="96C3" sheet="1" objects="1" scenarios="1"/>
  <mergeCells count="18">
    <mergeCell ref="C7:E7"/>
    <mergeCell ref="G7:H7"/>
    <mergeCell ref="C8:E8"/>
    <mergeCell ref="G8:H8"/>
    <mergeCell ref="C9:E9"/>
    <mergeCell ref="G9:H9"/>
    <mergeCell ref="C17:E17"/>
    <mergeCell ref="G17:H17"/>
    <mergeCell ref="C10:E10"/>
    <mergeCell ref="G10:H10"/>
    <mergeCell ref="B21:C21"/>
    <mergeCell ref="D21:M21"/>
    <mergeCell ref="C14:E14"/>
    <mergeCell ref="G14:H14"/>
    <mergeCell ref="C15:E15"/>
    <mergeCell ref="G15:H15"/>
    <mergeCell ref="C16:E16"/>
    <mergeCell ref="G16:H16"/>
  </mergeCells>
  <printOptions horizontalCentered="1"/>
  <pageMargins left="0.2" right="0.2" top="0.25" bottom="0.25" header="0" footer="0"/>
  <pageSetup scale="77" orientation="landscape" r:id="rId1"/>
  <ignoredErrors>
    <ignoredError sqref="F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CDH &amp; MMS CALC(S)</vt:lpstr>
      <vt:lpstr>CDH QuickCALC (or CDH EasyCALC)</vt:lpstr>
      <vt:lpstr>'CDH &amp; MMS CALC(S)'!Print_Area</vt:lpstr>
      <vt:lpstr>'CDH QuickCALC (or CDH EasyCALC)'!Print_Area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Yanet Isabel</cp:lastModifiedBy>
  <cp:lastPrinted>2020-05-11T22:51:21Z</cp:lastPrinted>
  <dcterms:created xsi:type="dcterms:W3CDTF">2015-12-29T20:10:46Z</dcterms:created>
  <dcterms:modified xsi:type="dcterms:W3CDTF">2020-05-11T22:53:59Z</dcterms:modified>
</cp:coreProperties>
</file>